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NEUROCHIRURGIE\2026 - AONEU - 2026PHIE0024\01 - DOCUMENTS DE MARCHE\"/>
    </mc:Choice>
  </mc:AlternateContent>
  <workbookProtection workbookAlgorithmName="SHA-512" workbookHashValue="yVcDqAaikADr8S1/GxzM0Ui/xuGS8Dw85k3VZeI0tYc4dUmheoPeYVLTrgHUNJAZrc5DVMHuEv9+ZfRsBtIyqg==" workbookSaltValue="bBLGseKGLQySYrbqOusb8g==" workbookSpinCount="100000" lockStructure="1"/>
  <bookViews>
    <workbookView xWindow="0" yWindow="0" windowWidth="25200" windowHeight="11985"/>
  </bookViews>
  <sheets>
    <sheet name="QUANTITES" sheetId="1" r:id="rId1"/>
    <sheet name="SPECIMENS-ECHANTILLONS" sheetId="6" r:id="rId2"/>
    <sheet name="LOTS" sheetId="4" r:id="rId3"/>
  </sheets>
  <definedNames>
    <definedName name="_xlnm._FilterDatabase" localSheetId="2" hidden="1">LOTS!$A$7:$E$7</definedName>
    <definedName name="_xlnm._FilterDatabase" localSheetId="0" hidden="1">QUANTITES!$A$9:$H$133</definedName>
    <definedName name="_xlnm._FilterDatabase" localSheetId="1" hidden="1">'SPECIMENS-ECHANTILLONS'!$A$8:$G$132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4" l="1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D38" i="4"/>
  <c r="E38" i="4" s="1"/>
  <c r="D39" i="4"/>
  <c r="E39" i="4" s="1"/>
  <c r="D40" i="4"/>
  <c r="E40" i="4" s="1"/>
  <c r="D41" i="4"/>
  <c r="E41" i="4" s="1"/>
  <c r="D42" i="4"/>
  <c r="E42" i="4" s="1"/>
  <c r="D43" i="4"/>
  <c r="E43" i="4" s="1"/>
  <c r="D44" i="4"/>
  <c r="E44" i="4" s="1"/>
  <c r="D45" i="4"/>
  <c r="E45" i="4" s="1"/>
  <c r="D46" i="4"/>
  <c r="E46" i="4" s="1"/>
  <c r="D47" i="4"/>
  <c r="E47" i="4" s="1"/>
  <c r="D48" i="4"/>
  <c r="E48" i="4" s="1"/>
  <c r="D49" i="4"/>
  <c r="E49" i="4" s="1"/>
  <c r="D50" i="4"/>
  <c r="E50" i="4" s="1"/>
  <c r="D51" i="4"/>
  <c r="E51" i="4" s="1"/>
  <c r="D52" i="4"/>
  <c r="E52" i="4" s="1"/>
  <c r="D53" i="4"/>
  <c r="E53" i="4" s="1"/>
  <c r="D54" i="4"/>
  <c r="E54" i="4" s="1"/>
  <c r="D55" i="4"/>
  <c r="E55" i="4" s="1"/>
  <c r="D56" i="4"/>
  <c r="E56" i="4" s="1"/>
  <c r="D57" i="4"/>
  <c r="E57" i="4" s="1"/>
  <c r="D58" i="4"/>
  <c r="E58" i="4" s="1"/>
  <c r="D59" i="4"/>
  <c r="E59" i="4" s="1"/>
  <c r="D8" i="4" l="1"/>
  <c r="D9" i="4"/>
  <c r="E9" i="4" s="1"/>
  <c r="D10" i="4"/>
  <c r="E10" i="4" s="1"/>
  <c r="D11" i="4"/>
  <c r="E11" i="4" s="1"/>
  <c r="D12" i="4"/>
  <c r="E12" i="4" s="1"/>
  <c r="D60" i="4" l="1"/>
  <c r="E8" i="4"/>
  <c r="E60" i="4" s="1"/>
</calcChain>
</file>

<file path=xl/sharedStrings.xml><?xml version="1.0" encoding="utf-8"?>
<sst xmlns="http://schemas.openxmlformats.org/spreadsheetml/2006/main" count="884" uniqueCount="163">
  <si>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</si>
  <si>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</si>
  <si>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</si>
  <si>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</si>
  <si>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</si>
  <si>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</si>
  <si>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</si>
  <si>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</si>
  <si>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</si>
  <si>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</si>
  <si>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</si>
  <si>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r>
      <t xml:space="preserve">QUANTITES = </t>
    </r>
    <r>
      <rPr>
        <b/>
        <sz val="12"/>
        <color rgb="FFFF0000"/>
        <rFont val="Calibri"/>
        <family val="2"/>
        <scheme val="minor"/>
      </rPr>
      <t>CONDITIONNEMENT D'USAGE</t>
    </r>
  </si>
  <si>
    <t>SPECIMENS/ECHANTILLONS PAR ETABLISSEMENTS</t>
  </si>
  <si>
    <t>TOTAL
SPECIMENS/ECHANTILLONS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</si>
  <si>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</si>
  <si>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</si>
  <si>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</si>
  <si>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Marché public n°2026PHIE0024</t>
  </si>
  <si>
    <t>01 - DISPOSITIFS MEDICAUX</t>
  </si>
  <si>
    <t>02 - DISPOSITIFS MEDICAUX IMPLANTABLES</t>
  </si>
  <si>
    <t>03 - OSTEOSYNTHESE</t>
  </si>
  <si>
    <t>AIGUILLE BIOPSIE NEURONAVIGATION COMPATIBLE BRAINLAB</t>
  </si>
  <si>
    <t>14G - 26 CM ENVIRON</t>
  </si>
  <si>
    <t>AIGUILLE BIOPSIE STEREOTAXIQUE POUR NEURONAVIGATION</t>
  </si>
  <si>
    <t>AIGUILLE PASSIVE SANS FIL</t>
  </si>
  <si>
    <t>CATHETER DERIVATION PERITONEALE TYPE PUDENZ</t>
  </si>
  <si>
    <t>CATHETER VENTRICULAIRE DROIT</t>
  </si>
  <si>
    <t>CATHETER VENTRICULAIRE DROIT 15 CM ENVIRON</t>
  </si>
  <si>
    <t>CONNECTEUR CATHETER DERIVATION TYPE PUDENZ</t>
  </si>
  <si>
    <t>CONNECTEUR ASYMETRIQUE DROIT 1.2/1.9MM</t>
  </si>
  <si>
    <t>CONNECTEUR SYMETRIQUE 1.2MM DROIT</t>
  </si>
  <si>
    <t>DM CYPHOPLASTIE PAR BALLONNET</t>
  </si>
  <si>
    <t>ACCESSOIRES</t>
  </si>
  <si>
    <t>CARTOUCHE CIMENT</t>
  </si>
  <si>
    <t>CIMENT + MIXEUR</t>
  </si>
  <si>
    <t>DM POUR CYPHOPLASTIE PAR BALLONNET</t>
  </si>
  <si>
    <t>EPONGE NEUROCHIRURGICALE</t>
  </si>
  <si>
    <t>06 X 06 MM</t>
  </si>
  <si>
    <t>13 X 13 MM</t>
  </si>
  <si>
    <t>13 X 25 MM</t>
  </si>
  <si>
    <t>13 X 38 MM</t>
  </si>
  <si>
    <t>25 X 25 MM</t>
  </si>
  <si>
    <t>25 X 75 MM</t>
  </si>
  <si>
    <t>GEL ETANCHEITE FERMETURE DURALE</t>
  </si>
  <si>
    <t>HOUSSE STERILE NEURONAVIGATION</t>
  </si>
  <si>
    <t>HOUSSE STERILE NEURONAVIGATION POSITIONNEMENT</t>
  </si>
  <si>
    <t>KIT ACCES PEDICULE NEURONAVIGATION</t>
  </si>
  <si>
    <t>KIT ACCES OARM STERILE</t>
  </si>
  <si>
    <t>KIT DE PRESSION INTRA-CRANIENNE</t>
  </si>
  <si>
    <t>KIT CATHETER PRESSION PARENCHYMATEUX</t>
  </si>
  <si>
    <t>KIT CATHETER PRESSION VENTRICULAIRE TUNNELLISABLE</t>
  </si>
  <si>
    <t>KIT PERFORATEUR MANUEL MISE EN PLACE CAPTEUR PRESSION</t>
  </si>
  <si>
    <t>KIT PAVEC PERCEUSE + FORET 2.7MM + FORET 5.8MM</t>
  </si>
  <si>
    <t>PERFORATEUR 2.7MM</t>
  </si>
  <si>
    <t>PERFORATEUR CRANIEN POUR PIECE A MAIN REUTILISABLE HUDSON</t>
  </si>
  <si>
    <t>09 MM</t>
  </si>
  <si>
    <t>11 MM</t>
  </si>
  <si>
    <t>14 MM</t>
  </si>
  <si>
    <t>PINCE BIPOLAIRE A BAIONETTE</t>
  </si>
  <si>
    <t>TOUTES TAILLES - IRRIGUEES OU NON</t>
  </si>
  <si>
    <t>POIRE IRRIGATION / ASPIRATION</t>
  </si>
  <si>
    <t>RESERVOIR DRAINAGE HEMATOME</t>
  </si>
  <si>
    <t>SET DE DRAINAGE EXTERNE LCR / LOMBAIRE</t>
  </si>
  <si>
    <t>SET DRAINAGE VENTRICULAIRE EXTERNE</t>
  </si>
  <si>
    <t>CATHETER VENTRICULAIRE 35 CM 1.6MM/3.0MM</t>
  </si>
  <si>
    <t>POCHE RECHANGE</t>
  </si>
  <si>
    <t>SET DRAINAGE VENTRICULAIRE EXTERNE AVEC CATHETER</t>
  </si>
  <si>
    <t>SPHERE PASSIVE NEURONAVIGATION</t>
  </si>
  <si>
    <t>SPHERE COMPATIBLE OARM</t>
  </si>
  <si>
    <t>SPHERE PASSIVE NEURONAVIGATION COMPATIBLE BRAINLAB</t>
  </si>
  <si>
    <t>SPHERE COMPATIBLE BRAINLAB</t>
  </si>
  <si>
    <t>CAGE CERVICALE ABORD ANTERIEUR DEGENERATIF</t>
  </si>
  <si>
    <t>CAGE</t>
  </si>
  <si>
    <t>PLAQUE</t>
  </si>
  <si>
    <t>SUBSTITUT OSSEUX</t>
  </si>
  <si>
    <t>CAGE CERVICALE CORPORECTOMIE ABORD ANTERIEUR</t>
  </si>
  <si>
    <t>CAGE CERVICALE CORPORECTOMIE VOIE ANTERIEURE</t>
  </si>
  <si>
    <t>CAGE CERVICALE DISSECTOMIE ABORD ANTERIEUR TRAUMATOLOGIE</t>
  </si>
  <si>
    <t>CAGE CERVICALE DISSECTOMIE A DOME</t>
  </si>
  <si>
    <t>CAGE CERVICALE DISSECTOMIE SANS DOME</t>
  </si>
  <si>
    <t>CAGE LOMBAIRE ABORD ANTERIEUR AVEC OSTEOSYNTHESE</t>
  </si>
  <si>
    <t>CAGE LOMBAIRE ABORD LATERAL AVEC OSTEOSYNTHESE</t>
  </si>
  <si>
    <t>CAGE LOMBAIRE TLIF / PLIF INTERSOMATIQUE</t>
  </si>
  <si>
    <t>CAGE COURBE</t>
  </si>
  <si>
    <t>CAGE DROITE</t>
  </si>
  <si>
    <t>CAGE VERBRECTOMIE ONCOLOGIE</t>
  </si>
  <si>
    <t>AUTRES</t>
  </si>
  <si>
    <t>CAGE VERBRECTOMIE TRAUMATOLOGIE</t>
  </si>
  <si>
    <t>PLATEAU</t>
  </si>
  <si>
    <t>CIMENTOPLASTIE AVEC EXPANSION VERTEBRALE</t>
  </si>
  <si>
    <t>AIGUILLE BIOPSIE 13G</t>
  </si>
  <si>
    <t>CIMENT PMMA</t>
  </si>
  <si>
    <t>KIT EXPANSION IMPLANT DIAM 4.2MM</t>
  </si>
  <si>
    <t>KIT EXPANSION IMPLANT DIAM 5.0MM</t>
  </si>
  <si>
    <t>KIT EXPANSION IMPLANT DIAM 5.8MM</t>
  </si>
  <si>
    <t>KIT INJECTION CIMENT</t>
  </si>
  <si>
    <t>KIT PREPARATION DIAM 4.2MM</t>
  </si>
  <si>
    <t>KIT PREPARATION DIAM 5.0MM</t>
  </si>
  <si>
    <t>KIT PREPARATION DIAM 5.8MM</t>
  </si>
  <si>
    <t>TROCART 11G</t>
  </si>
  <si>
    <t>TUBE DE TRANSFERT CIMENT DIAM 4.2MM</t>
  </si>
  <si>
    <t>TUBE TRANSFERT CIMENT DIAM 5.0MM/5.8MM</t>
  </si>
  <si>
    <t>CLIP POUR ANEVRISMES INTRACRANIENS STERILE</t>
  </si>
  <si>
    <t>CLIP POUR ANEVRISMES INTRACRANIENS TITANE</t>
  </si>
  <si>
    <t>IMPLANT DE SUBSTITUT DURAL NON RESORBABLE</t>
  </si>
  <si>
    <t>4 X 05 CM</t>
  </si>
  <si>
    <t>6 X 08 CM</t>
  </si>
  <si>
    <t>6 X 14 CM</t>
  </si>
  <si>
    <t>IMPLANT SUBSTITUT DURAL RESORBABLE</t>
  </si>
  <si>
    <t>4 X 07 CM</t>
  </si>
  <si>
    <t>7 X 10 CM</t>
  </si>
  <si>
    <t>IMPLANT SUBSTITUT DURAL RESORBABLE COLLAGENE BOVIN</t>
  </si>
  <si>
    <t>05 X 05 CM</t>
  </si>
  <si>
    <t>07.5 X 07.5 CM</t>
  </si>
  <si>
    <t>10 X 12.5 CM</t>
  </si>
  <si>
    <t>NEUROSTIMULATEUR IMPLANTABLE NON RECHARGEABLE</t>
  </si>
  <si>
    <t>NEUROSTIMULATEUR IMPLANTABLE RECHARGEABLE</t>
  </si>
  <si>
    <t>POMPE IMPLANTABLE POUR INJECTION INTRATHECALE</t>
  </si>
  <si>
    <t>CATHETER POUR POMPE IMPLANTABLE ET ACCESSOIRES</t>
  </si>
  <si>
    <t>POMPE IMPLANTABLE POUR INJECTION INTRATHECALE 20 ML</t>
  </si>
  <si>
    <t>POMPE IMPLANTABLE POUR INJECTION INTRATHECALE 40 ML</t>
  </si>
  <si>
    <t>PROTHESE DISCALE LOMBAIRE</t>
  </si>
  <si>
    <t>PROTHESE OSSEUSE SUR MESURE RECONSTRUCTION VOUTE CRANIENNE</t>
  </si>
  <si>
    <t>SUBSTITUT OSSEUX SYNTHETIQUE RESORBABLE</t>
  </si>
  <si>
    <t>SYSTEME PLAQUE VIS DE RECONSTRUCTION CRANIENNE</t>
  </si>
  <si>
    <t>VIS TOUTES TAILLES</t>
  </si>
  <si>
    <t>TUNELLISEUR POUR POSE DE VALVE ACIER INOXYDABLE</t>
  </si>
  <si>
    <t>LONGUEUR 45 CM - DIAMETRE 3.5 MM</t>
  </si>
  <si>
    <t>LONGUEUR 60 A 70 CM - DIAMETRE 3.5 MM</t>
  </si>
  <si>
    <t>VALVE DE DERIVATION DU LIQUIDE CEPHALORACHIDIEN</t>
  </si>
  <si>
    <t>MULTIPROGRAMMABLE 90°</t>
  </si>
  <si>
    <t>MULTIPROGRAMMABLE 90° + CATHETER</t>
  </si>
  <si>
    <t>MULTIPROGRAMMABLE CYLINDRIQUE</t>
  </si>
  <si>
    <t>MULTIPROGRAMMABLE MICRO</t>
  </si>
  <si>
    <t>CLOU PERCUTANNE STERILE NEURONAVIGATION</t>
  </si>
  <si>
    <t>100 MM</t>
  </si>
  <si>
    <t>150 MM</t>
  </si>
  <si>
    <t>SYSTEME FIXATION RACHIS</t>
  </si>
  <si>
    <t>CONNECTEUR UNIVERSEL 3.0MM</t>
  </si>
  <si>
    <t>CONNECTEUR UNIVERSEL 4.0MM</t>
  </si>
  <si>
    <t>CROCHET / VIS</t>
  </si>
  <si>
    <t>SYSTEME OSTEOSYNTHESE DYNAMIQUE THORACOLOMBAIRE DEGENERATIF CHIRURGIE OUVERTE - FIXATION POSTERIEURE</t>
  </si>
  <si>
    <t>TIGE</t>
  </si>
  <si>
    <t>VIS</t>
  </si>
  <si>
    <t>SYSTEME OSTEOSYNTHESE MINI INVASIF THORACOLOMBAIRE</t>
  </si>
  <si>
    <t>SYSTEME OSTEOSYNTHESE MINI INVASIF THORACOLOMBAIRE CIMENTABLE</t>
  </si>
  <si>
    <t>TIGE DROITE OU PRECINTREE</t>
  </si>
  <si>
    <t>VIS MONOAXIALE</t>
  </si>
  <si>
    <t>VIS POLYAXIALE</t>
  </si>
  <si>
    <t>SYSTEME OSTEOSYNTHESE RACHIDIENNE CERVICALE VOIE ANTERIEURE</t>
  </si>
  <si>
    <t>PLAQUES</t>
  </si>
  <si>
    <t>SYSTEME OSTEOSYNTHESE RACHIDIENNE CERVICALE VOIE POSTERIEURE</t>
  </si>
  <si>
    <t>BOUCHONS</t>
  </si>
  <si>
    <t>CONNECTEURS</t>
  </si>
  <si>
    <t>CROCHETS</t>
  </si>
  <si>
    <t>SYSTEME OSTEOSYNTHESE RACHIDIENNE THORACO LOMBAIRE - CHIRURGIE OUVERTE</t>
  </si>
  <si>
    <t>CONNECTEUR</t>
  </si>
  <si>
    <t>CROCHET</t>
  </si>
  <si>
    <t>VIS MULTIAXIALE</t>
  </si>
  <si>
    <t>VIS DISTRACTION TYPE CASPAR</t>
  </si>
  <si>
    <t>EXTREMITE 14 MM</t>
  </si>
  <si>
    <t>EXTREMITE 16 MM</t>
  </si>
  <si>
    <t>EXTREMITE 18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</si>
</sst>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 wrapText="1"/>
    </xf>
    <xf numFmtId="3" fontId="1" fillId="5" borderId="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3" fontId="0" fillId="0" borderId="0" xfId="0" applyNumberFormat="1" applyFill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5" fillId="0" borderId="0" xfId="0" applyFont="1" applyFill="1" applyAlignment="1">
      <alignment horizontal="center" vertical="center"/>
    </xf>
  </cellXfs>
  <cellStyles count="1">
    <cellStyle name="Normal" xfId="0" builtinId="0"/>
  </cellStyles>
  <dxfs count="26">
    <dxf>
      <numFmt numFmtId="3" formatCode="#,##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9:H133" totalsRowShown="0" headerRowDxfId="25" tableBorderDxfId="24">
  <autoFilter ref="A9:H133"/>
  <tableColumns count="8">
    <tableColumn id="1" name="CLASSE" dataDxfId="23"/>
    <tableColumn id="2" name="LOT" dataDxfId="22"/>
    <tableColumn id="3" name="LIBELLE DU LOT" dataDxfId="21"/>
    <tableColumn id="4" name="SOUS-LOT" dataDxfId="20"/>
    <tableColumn id="5" name="LIBELLE DU SOUS-LOT" dataDxfId="19"/>
    <tableColumn id="6" name="QUANTITE TOTALE_x000a_ESTIMATIVE" dataDxfId="18"/>
    <tableColumn id="7" name="QUANTITE TOTALE_x000a_MAXIMALE_x000a_(coefficient 4)" dataDxfId="17"/>
    <tableColumn id="8" name="C.H.U. DE BREST" data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G132" totalsRowShown="0" headerRowDxfId="15" tableBorderDxfId="14">
  <autoFilter ref="A8:G132"/>
  <tableColumns count="7">
    <tableColumn id="1" name="CLASSE" dataDxfId="13"/>
    <tableColumn id="2" name="LOT" dataDxfId="12"/>
    <tableColumn id="3" name="LIBELLE DU LOT" dataDxfId="11"/>
    <tableColumn id="4" name="SOUS-LOT" dataDxfId="10"/>
    <tableColumn id="5" name="LIBELLE DU SOUS-LOT" dataDxfId="9"/>
    <tableColumn id="6" name="TOTAL_x000a_SPECIMENS/ECHANTILLONS" dataDxfId="8"/>
    <tableColumn id="7" name="C.H.U. DE BREST" dataDxf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7:E59" totalsRowShown="0" headerRowDxfId="6" tableBorderDxfId="5">
  <autoFilter ref="A7:E59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showGridLines="0" tabSelected="1" zoomScale="85" zoomScaleNormal="85" workbookViewId="0">
      <pane xSplit="7" ySplit="9" topLeftCell="H10" activePane="bottomRight" state="frozen"/>
      <selection pane="topRight" activeCell="H1" sqref="H1"/>
      <selection pane="bottomLeft" activeCell="A9" sqref="A9"/>
      <selection pane="bottomRight" activeCell="A7" sqref="A7:XFD7"/>
    </sheetView>
  </sheetViews>
  <sheetFormatPr baseColWidth="10" defaultColWidth="36.7109375" defaultRowHeight="15" outlineLevelCol="1" x14ac:dyDescent="0.25"/>
  <cols>
    <col min="1" max="1" width="30.7109375" style="29" customWidth="1" outlineLevel="1"/>
    <col min="2" max="2" width="9.7109375" style="1" bestFit="1" customWidth="1"/>
    <col min="3" max="3" width="60.7109375" style="29" customWidth="1"/>
    <col min="4" max="4" width="15.140625" style="1" bestFit="1" customWidth="1"/>
    <col min="5" max="5" width="60.7109375" style="29" customWidth="1"/>
    <col min="6" max="7" width="22.28515625" style="5" bestFit="1" customWidth="1"/>
    <col min="8" max="8" width="30.7109375" style="5" customWidth="1"/>
    <col min="9" max="16384" width="36.7109375" style="1"/>
  </cols>
  <sheetData>
    <row r="1" spans="1:8" ht="26.25" x14ac:dyDescent="0.25">
      <c r="A1" s="38" t="s">
        <v>15</v>
      </c>
      <c r="B1" s="38"/>
      <c r="C1" s="38"/>
      <c r="D1" s="38"/>
      <c r="E1" s="38"/>
      <c r="F1" s="38"/>
      <c r="G1" s="38"/>
      <c r="H1" s="10"/>
    </row>
    <row r="2" spans="1:8" ht="23.25" x14ac:dyDescent="0.25">
      <c r="A2" s="39" t="s">
        <v>9</v>
      </c>
      <c r="B2" s="39"/>
      <c r="C2" s="39"/>
      <c r="D2" s="39"/>
      <c r="E2" s="39"/>
      <c r="F2" s="39"/>
      <c r="G2" s="39"/>
      <c r="H2" s="11"/>
    </row>
    <row r="3" spans="1:8" ht="23.25" x14ac:dyDescent="0.25">
      <c r="A3" s="41" t="s">
        <v>17</v>
      </c>
      <c r="B3" s="41"/>
      <c r="C3" s="41"/>
      <c r="D3" s="41"/>
      <c r="E3" s="41"/>
      <c r="F3" s="41"/>
      <c r="G3" s="41"/>
      <c r="H3" s="11"/>
    </row>
    <row r="5" spans="1:8" s="13" customFormat="1" ht="15.75" x14ac:dyDescent="0.25">
      <c r="A5" s="40" t="s">
        <v>14</v>
      </c>
      <c r="B5" s="40"/>
      <c r="C5" s="40"/>
      <c r="D5" s="40"/>
      <c r="E5" s="40"/>
      <c r="F5" s="40"/>
      <c r="G5" s="40"/>
      <c r="H5" s="12"/>
    </row>
    <row r="6" spans="1:8" s="13" customFormat="1" ht="15.75" x14ac:dyDescent="0.25">
      <c r="A6" s="43"/>
      <c r="B6" s="43"/>
      <c r="C6" s="43"/>
      <c r="D6" s="43"/>
      <c r="E6" s="43"/>
      <c r="F6" s="43"/>
      <c r="G6" s="43"/>
      <c r="H6" s="12"/>
    </row>
    <row r="8" spans="1:8" s="21" customFormat="1" ht="42" customHeight="1" x14ac:dyDescent="0.35">
      <c r="A8" s="42" t="s">
        <v>7</v>
      </c>
      <c r="B8" s="42"/>
      <c r="C8" s="42"/>
      <c r="D8" s="42"/>
      <c r="E8" s="42"/>
      <c r="F8" s="42"/>
      <c r="G8" s="42"/>
      <c r="H8" s="35" t="s">
        <v>6</v>
      </c>
    </row>
    <row r="9" spans="1:8" s="4" customFormat="1" ht="45" x14ac:dyDescent="0.25">
      <c r="A9" s="30" t="s">
        <v>5</v>
      </c>
      <c r="B9" s="20" t="s">
        <v>0</v>
      </c>
      <c r="C9" s="19" t="s">
        <v>1</v>
      </c>
      <c r="D9" s="20" t="s">
        <v>2</v>
      </c>
      <c r="E9" s="19" t="s">
        <v>3</v>
      </c>
      <c r="F9" s="18" t="s">
        <v>4</v>
      </c>
      <c r="G9" s="18" t="s">
        <v>10</v>
      </c>
      <c r="H9" s="8" t="s">
        <v>8</v>
      </c>
    </row>
    <row r="10" spans="1:8" ht="30" customHeight="1" x14ac:dyDescent="0.25">
      <c r="A10" s="31" t="s">
        <v>18</v>
      </c>
      <c r="B10" s="3">
        <v>1</v>
      </c>
      <c r="C10" s="28" t="s">
        <v>21</v>
      </c>
      <c r="D10" s="2">
        <v>1</v>
      </c>
      <c r="E10" s="2" t="s">
        <v>22</v>
      </c>
      <c r="F10" s="7">
        <v>50</v>
      </c>
      <c r="G10" s="7">
        <v>200</v>
      </c>
      <c r="H10" s="6">
        <v>50</v>
      </c>
    </row>
    <row r="11" spans="1:8" ht="30" customHeight="1" x14ac:dyDescent="0.25">
      <c r="A11" s="31" t="s">
        <v>18</v>
      </c>
      <c r="B11" s="3">
        <v>2</v>
      </c>
      <c r="C11" s="2" t="s">
        <v>23</v>
      </c>
      <c r="D11" s="2">
        <v>1</v>
      </c>
      <c r="E11" s="2" t="s">
        <v>24</v>
      </c>
      <c r="F11" s="7">
        <v>70</v>
      </c>
      <c r="G11" s="7">
        <v>280</v>
      </c>
      <c r="H11" s="6">
        <v>70</v>
      </c>
    </row>
    <row r="12" spans="1:8" ht="30" customHeight="1" x14ac:dyDescent="0.25">
      <c r="A12" s="31" t="s">
        <v>18</v>
      </c>
      <c r="B12" s="3">
        <v>3</v>
      </c>
      <c r="C12" s="2" t="s">
        <v>25</v>
      </c>
      <c r="D12" s="2">
        <v>1</v>
      </c>
      <c r="E12" s="2" t="s">
        <v>25</v>
      </c>
      <c r="F12" s="7">
        <v>25</v>
      </c>
      <c r="G12" s="7">
        <v>100</v>
      </c>
      <c r="H12" s="6">
        <v>25</v>
      </c>
    </row>
    <row r="13" spans="1:8" ht="30" customHeight="1" x14ac:dyDescent="0.25">
      <c r="A13" s="31" t="s">
        <v>18</v>
      </c>
      <c r="B13" s="3">
        <v>4</v>
      </c>
      <c r="C13" s="2" t="s">
        <v>26</v>
      </c>
      <c r="D13" s="2">
        <v>1</v>
      </c>
      <c r="E13" s="2" t="s">
        <v>27</v>
      </c>
      <c r="F13" s="7">
        <v>5</v>
      </c>
      <c r="G13" s="7">
        <v>20</v>
      </c>
      <c r="H13" s="6">
        <v>5</v>
      </c>
    </row>
    <row r="14" spans="1:8" ht="30" customHeight="1" x14ac:dyDescent="0.25">
      <c r="A14" s="31" t="s">
        <v>18</v>
      </c>
      <c r="B14" s="3">
        <v>5</v>
      </c>
      <c r="C14" s="2" t="s">
        <v>28</v>
      </c>
      <c r="D14" s="2">
        <v>1</v>
      </c>
      <c r="E14" s="2" t="s">
        <v>29</v>
      </c>
      <c r="F14" s="7">
        <v>5</v>
      </c>
      <c r="G14" s="7">
        <v>20</v>
      </c>
      <c r="H14" s="6">
        <v>5</v>
      </c>
    </row>
    <row r="15" spans="1:8" ht="30" customHeight="1" x14ac:dyDescent="0.25">
      <c r="A15" s="31" t="s">
        <v>18</v>
      </c>
      <c r="B15" s="3">
        <v>5</v>
      </c>
      <c r="C15" s="2" t="s">
        <v>28</v>
      </c>
      <c r="D15" s="2">
        <v>2</v>
      </c>
      <c r="E15" s="2" t="s">
        <v>30</v>
      </c>
      <c r="F15" s="7">
        <v>5</v>
      </c>
      <c r="G15" s="7">
        <v>20</v>
      </c>
      <c r="H15" s="6">
        <v>5</v>
      </c>
    </row>
    <row r="16" spans="1:8" ht="30" customHeight="1" x14ac:dyDescent="0.25">
      <c r="A16" s="31" t="s">
        <v>18</v>
      </c>
      <c r="B16" s="3">
        <v>6</v>
      </c>
      <c r="C16" s="2" t="s">
        <v>31</v>
      </c>
      <c r="D16" s="2">
        <v>1</v>
      </c>
      <c r="E16" s="2" t="s">
        <v>32</v>
      </c>
      <c r="F16" s="7">
        <v>10</v>
      </c>
      <c r="G16" s="7">
        <v>40</v>
      </c>
      <c r="H16" s="6">
        <v>10</v>
      </c>
    </row>
    <row r="17" spans="1:8" ht="30" customHeight="1" x14ac:dyDescent="0.25">
      <c r="A17" s="31" t="s">
        <v>18</v>
      </c>
      <c r="B17" s="3">
        <v>6</v>
      </c>
      <c r="C17" s="2" t="s">
        <v>31</v>
      </c>
      <c r="D17" s="2">
        <v>2</v>
      </c>
      <c r="E17" s="2" t="s">
        <v>33</v>
      </c>
      <c r="F17" s="7">
        <v>10</v>
      </c>
      <c r="G17" s="7">
        <v>40</v>
      </c>
      <c r="H17" s="6">
        <v>10</v>
      </c>
    </row>
    <row r="18" spans="1:8" ht="30" customHeight="1" x14ac:dyDescent="0.25">
      <c r="A18" s="31" t="s">
        <v>18</v>
      </c>
      <c r="B18" s="3">
        <v>6</v>
      </c>
      <c r="C18" s="2" t="s">
        <v>31</v>
      </c>
      <c r="D18" s="2">
        <v>3</v>
      </c>
      <c r="E18" s="2" t="s">
        <v>34</v>
      </c>
      <c r="F18" s="7">
        <v>30</v>
      </c>
      <c r="G18" s="7">
        <v>120</v>
      </c>
      <c r="H18" s="6">
        <v>30</v>
      </c>
    </row>
    <row r="19" spans="1:8" ht="30" customHeight="1" x14ac:dyDescent="0.25">
      <c r="A19" s="31" t="s">
        <v>18</v>
      </c>
      <c r="B19" s="3">
        <v>6</v>
      </c>
      <c r="C19" s="2" t="s">
        <v>31</v>
      </c>
      <c r="D19" s="2">
        <v>4</v>
      </c>
      <c r="E19" s="2" t="s">
        <v>35</v>
      </c>
      <c r="F19" s="7">
        <v>20</v>
      </c>
      <c r="G19" s="7">
        <v>80</v>
      </c>
      <c r="H19" s="6">
        <v>20</v>
      </c>
    </row>
    <row r="20" spans="1:8" ht="30" customHeight="1" x14ac:dyDescent="0.25">
      <c r="A20" s="31" t="s">
        <v>18</v>
      </c>
      <c r="B20" s="3">
        <v>6</v>
      </c>
      <c r="C20" s="2" t="s">
        <v>31</v>
      </c>
      <c r="D20" s="2">
        <v>5</v>
      </c>
      <c r="E20" s="2" t="s">
        <v>35</v>
      </c>
      <c r="F20" s="7">
        <v>2</v>
      </c>
      <c r="G20" s="7">
        <v>8</v>
      </c>
      <c r="H20" s="6">
        <v>2</v>
      </c>
    </row>
    <row r="21" spans="1:8" ht="30" customHeight="1" x14ac:dyDescent="0.25">
      <c r="A21" s="31" t="s">
        <v>18</v>
      </c>
      <c r="B21" s="3">
        <v>7</v>
      </c>
      <c r="C21" s="2" t="s">
        <v>36</v>
      </c>
      <c r="D21" s="2">
        <v>1</v>
      </c>
      <c r="E21" s="2" t="s">
        <v>37</v>
      </c>
      <c r="F21" s="7">
        <v>1200</v>
      </c>
      <c r="G21" s="7">
        <v>4800</v>
      </c>
      <c r="H21" s="6">
        <v>1200</v>
      </c>
    </row>
    <row r="22" spans="1:8" ht="30" customHeight="1" x14ac:dyDescent="0.25">
      <c r="A22" s="31" t="s">
        <v>18</v>
      </c>
      <c r="B22" s="3">
        <v>7</v>
      </c>
      <c r="C22" s="2" t="s">
        <v>36</v>
      </c>
      <c r="D22" s="2">
        <v>2</v>
      </c>
      <c r="E22" s="2" t="s">
        <v>38</v>
      </c>
      <c r="F22" s="7">
        <v>2400</v>
      </c>
      <c r="G22" s="7">
        <v>9600</v>
      </c>
      <c r="H22" s="6">
        <v>2400</v>
      </c>
    </row>
    <row r="23" spans="1:8" ht="30" customHeight="1" x14ac:dyDescent="0.25">
      <c r="A23" s="31" t="s">
        <v>18</v>
      </c>
      <c r="B23" s="3">
        <v>7</v>
      </c>
      <c r="C23" s="2" t="s">
        <v>36</v>
      </c>
      <c r="D23" s="2">
        <v>3</v>
      </c>
      <c r="E23" s="2" t="s">
        <v>39</v>
      </c>
      <c r="F23" s="7">
        <v>100</v>
      </c>
      <c r="G23" s="7">
        <v>400</v>
      </c>
      <c r="H23" s="6">
        <v>100</v>
      </c>
    </row>
    <row r="24" spans="1:8" ht="30" customHeight="1" x14ac:dyDescent="0.25">
      <c r="A24" s="31" t="s">
        <v>18</v>
      </c>
      <c r="B24" s="3">
        <v>7</v>
      </c>
      <c r="C24" s="2" t="s">
        <v>36</v>
      </c>
      <c r="D24" s="2">
        <v>4</v>
      </c>
      <c r="E24" s="2" t="s">
        <v>40</v>
      </c>
      <c r="F24" s="7">
        <v>600</v>
      </c>
      <c r="G24" s="7">
        <v>2400</v>
      </c>
      <c r="H24" s="6">
        <v>600</v>
      </c>
    </row>
    <row r="25" spans="1:8" ht="30" customHeight="1" x14ac:dyDescent="0.25">
      <c r="A25" s="31" t="s">
        <v>18</v>
      </c>
      <c r="B25" s="3">
        <v>7</v>
      </c>
      <c r="C25" s="2" t="s">
        <v>36</v>
      </c>
      <c r="D25" s="2">
        <v>5</v>
      </c>
      <c r="E25" s="2" t="s">
        <v>41</v>
      </c>
      <c r="F25" s="7">
        <v>1000</v>
      </c>
      <c r="G25" s="7">
        <v>4000</v>
      </c>
      <c r="H25" s="6">
        <v>1000</v>
      </c>
    </row>
    <row r="26" spans="1:8" ht="30" customHeight="1" x14ac:dyDescent="0.25">
      <c r="A26" s="31" t="s">
        <v>18</v>
      </c>
      <c r="B26" s="3">
        <v>7</v>
      </c>
      <c r="C26" s="2" t="s">
        <v>36</v>
      </c>
      <c r="D26" s="2">
        <v>6</v>
      </c>
      <c r="E26" s="2" t="s">
        <v>42</v>
      </c>
      <c r="F26" s="7">
        <v>10000</v>
      </c>
      <c r="G26" s="7">
        <v>40000</v>
      </c>
      <c r="H26" s="6">
        <v>10000</v>
      </c>
    </row>
    <row r="27" spans="1:8" ht="30" customHeight="1" x14ac:dyDescent="0.25">
      <c r="A27" s="31" t="s">
        <v>18</v>
      </c>
      <c r="B27" s="3">
        <v>8</v>
      </c>
      <c r="C27" s="2" t="s">
        <v>43</v>
      </c>
      <c r="D27" s="2">
        <v>1</v>
      </c>
      <c r="E27" s="2" t="s">
        <v>43</v>
      </c>
      <c r="F27" s="7">
        <v>15</v>
      </c>
      <c r="G27" s="7">
        <v>60</v>
      </c>
      <c r="H27" s="6">
        <v>15</v>
      </c>
    </row>
    <row r="28" spans="1:8" ht="30" customHeight="1" x14ac:dyDescent="0.25">
      <c r="A28" s="31" t="s">
        <v>18</v>
      </c>
      <c r="B28" s="3">
        <v>9</v>
      </c>
      <c r="C28" s="2" t="s">
        <v>44</v>
      </c>
      <c r="D28" s="2">
        <v>1</v>
      </c>
      <c r="E28" s="2" t="s">
        <v>44</v>
      </c>
      <c r="F28" s="7">
        <v>100</v>
      </c>
      <c r="G28" s="7">
        <v>400</v>
      </c>
      <c r="H28" s="6">
        <v>100</v>
      </c>
    </row>
    <row r="29" spans="1:8" ht="30" customHeight="1" x14ac:dyDescent="0.25">
      <c r="A29" s="31" t="s">
        <v>18</v>
      </c>
      <c r="B29" s="3">
        <v>10</v>
      </c>
      <c r="C29" s="2" t="s">
        <v>45</v>
      </c>
      <c r="D29" s="2">
        <v>1</v>
      </c>
      <c r="E29" s="2" t="s">
        <v>45</v>
      </c>
      <c r="F29" s="7">
        <v>30</v>
      </c>
      <c r="G29" s="7">
        <v>120</v>
      </c>
      <c r="H29" s="6">
        <v>30</v>
      </c>
    </row>
    <row r="30" spans="1:8" ht="30" customHeight="1" x14ac:dyDescent="0.25">
      <c r="A30" s="31" t="s">
        <v>18</v>
      </c>
      <c r="B30" s="3">
        <v>11</v>
      </c>
      <c r="C30" s="2" t="s">
        <v>46</v>
      </c>
      <c r="D30" s="2">
        <v>1</v>
      </c>
      <c r="E30" s="2" t="s">
        <v>47</v>
      </c>
      <c r="F30" s="7">
        <v>50</v>
      </c>
      <c r="G30" s="7">
        <v>200</v>
      </c>
      <c r="H30" s="6">
        <v>50</v>
      </c>
    </row>
    <row r="31" spans="1:8" ht="30" customHeight="1" x14ac:dyDescent="0.25">
      <c r="A31" s="31" t="s">
        <v>18</v>
      </c>
      <c r="B31" s="3">
        <v>12</v>
      </c>
      <c r="C31" s="2" t="s">
        <v>48</v>
      </c>
      <c r="D31" s="2">
        <v>1</v>
      </c>
      <c r="E31" s="2" t="s">
        <v>49</v>
      </c>
      <c r="F31" s="7">
        <v>150</v>
      </c>
      <c r="G31" s="7">
        <v>600</v>
      </c>
      <c r="H31" s="6">
        <v>150</v>
      </c>
    </row>
    <row r="32" spans="1:8" ht="30" customHeight="1" x14ac:dyDescent="0.25">
      <c r="A32" s="31" t="s">
        <v>18</v>
      </c>
      <c r="B32" s="3">
        <v>12</v>
      </c>
      <c r="C32" s="2" t="s">
        <v>48</v>
      </c>
      <c r="D32" s="2">
        <v>2</v>
      </c>
      <c r="E32" s="2" t="s">
        <v>50</v>
      </c>
      <c r="F32" s="7">
        <v>30</v>
      </c>
      <c r="G32" s="7">
        <v>120</v>
      </c>
      <c r="H32" s="6">
        <v>30</v>
      </c>
    </row>
    <row r="33" spans="1:8" ht="30" customHeight="1" x14ac:dyDescent="0.25">
      <c r="A33" s="31" t="s">
        <v>18</v>
      </c>
      <c r="B33" s="3">
        <v>13</v>
      </c>
      <c r="C33" s="2" t="s">
        <v>51</v>
      </c>
      <c r="D33" s="2">
        <v>1</v>
      </c>
      <c r="E33" s="2" t="s">
        <v>52</v>
      </c>
      <c r="F33" s="7">
        <v>150</v>
      </c>
      <c r="G33" s="7">
        <v>600</v>
      </c>
      <c r="H33" s="6">
        <v>150</v>
      </c>
    </row>
    <row r="34" spans="1:8" ht="30" customHeight="1" x14ac:dyDescent="0.25">
      <c r="A34" s="31" t="s">
        <v>18</v>
      </c>
      <c r="B34" s="3">
        <v>13</v>
      </c>
      <c r="C34" s="2" t="s">
        <v>51</v>
      </c>
      <c r="D34" s="2">
        <v>2</v>
      </c>
      <c r="E34" s="2" t="s">
        <v>53</v>
      </c>
      <c r="F34" s="7">
        <v>15</v>
      </c>
      <c r="G34" s="7">
        <v>60</v>
      </c>
      <c r="H34" s="6">
        <v>15</v>
      </c>
    </row>
    <row r="35" spans="1:8" ht="30" customHeight="1" x14ac:dyDescent="0.25">
      <c r="A35" s="31" t="s">
        <v>18</v>
      </c>
      <c r="B35" s="3">
        <v>14</v>
      </c>
      <c r="C35" s="2" t="s">
        <v>54</v>
      </c>
      <c r="D35" s="2">
        <v>1</v>
      </c>
      <c r="E35" s="2" t="s">
        <v>55</v>
      </c>
      <c r="F35" s="7">
        <v>10</v>
      </c>
      <c r="G35" s="7">
        <v>40</v>
      </c>
      <c r="H35" s="6">
        <v>10</v>
      </c>
    </row>
    <row r="36" spans="1:8" ht="30" customHeight="1" x14ac:dyDescent="0.25">
      <c r="A36" s="31" t="s">
        <v>18</v>
      </c>
      <c r="B36" s="3">
        <v>14</v>
      </c>
      <c r="C36" s="2" t="s">
        <v>54</v>
      </c>
      <c r="D36" s="2">
        <v>2</v>
      </c>
      <c r="E36" s="2" t="s">
        <v>56</v>
      </c>
      <c r="F36" s="7">
        <v>50</v>
      </c>
      <c r="G36" s="7">
        <v>200</v>
      </c>
      <c r="H36" s="6">
        <v>50</v>
      </c>
    </row>
    <row r="37" spans="1:8" ht="30" customHeight="1" x14ac:dyDescent="0.25">
      <c r="A37" s="31" t="s">
        <v>18</v>
      </c>
      <c r="B37" s="3">
        <v>14</v>
      </c>
      <c r="C37" s="2" t="s">
        <v>54</v>
      </c>
      <c r="D37" s="2">
        <v>3</v>
      </c>
      <c r="E37" s="2" t="s">
        <v>57</v>
      </c>
      <c r="F37" s="7">
        <v>550</v>
      </c>
      <c r="G37" s="7">
        <v>2200</v>
      </c>
      <c r="H37" s="6">
        <v>550</v>
      </c>
    </row>
    <row r="38" spans="1:8" ht="30" customHeight="1" x14ac:dyDescent="0.25">
      <c r="A38" s="31" t="s">
        <v>18</v>
      </c>
      <c r="B38" s="3">
        <v>15</v>
      </c>
      <c r="C38" s="2" t="s">
        <v>58</v>
      </c>
      <c r="D38" s="2">
        <v>1</v>
      </c>
      <c r="E38" s="2" t="s">
        <v>59</v>
      </c>
      <c r="F38" s="7">
        <v>250</v>
      </c>
      <c r="G38" s="7">
        <v>1000</v>
      </c>
      <c r="H38" s="6">
        <v>250</v>
      </c>
    </row>
    <row r="39" spans="1:8" ht="30" customHeight="1" x14ac:dyDescent="0.25">
      <c r="A39" s="31" t="s">
        <v>18</v>
      </c>
      <c r="B39" s="3">
        <v>16</v>
      </c>
      <c r="C39" s="2" t="s">
        <v>60</v>
      </c>
      <c r="D39" s="2">
        <v>1</v>
      </c>
      <c r="E39" s="2" t="s">
        <v>60</v>
      </c>
      <c r="F39" s="7">
        <v>1700</v>
      </c>
      <c r="G39" s="7">
        <v>6800</v>
      </c>
      <c r="H39" s="6">
        <v>1700</v>
      </c>
    </row>
    <row r="40" spans="1:8" ht="30" customHeight="1" x14ac:dyDescent="0.25">
      <c r="A40" s="31" t="s">
        <v>18</v>
      </c>
      <c r="B40" s="3">
        <v>17</v>
      </c>
      <c r="C40" s="2" t="s">
        <v>61</v>
      </c>
      <c r="D40" s="2">
        <v>1</v>
      </c>
      <c r="E40" s="2" t="s">
        <v>61</v>
      </c>
      <c r="F40" s="7">
        <v>60</v>
      </c>
      <c r="G40" s="7">
        <v>240</v>
      </c>
      <c r="H40" s="6">
        <v>60</v>
      </c>
    </row>
    <row r="41" spans="1:8" ht="30" customHeight="1" x14ac:dyDescent="0.25">
      <c r="A41" s="31" t="s">
        <v>18</v>
      </c>
      <c r="B41" s="3">
        <v>18</v>
      </c>
      <c r="C41" s="2" t="s">
        <v>62</v>
      </c>
      <c r="D41" s="2">
        <v>1</v>
      </c>
      <c r="E41" s="2" t="s">
        <v>62</v>
      </c>
      <c r="F41" s="7">
        <v>25</v>
      </c>
      <c r="G41" s="7">
        <v>100</v>
      </c>
      <c r="H41" s="6">
        <v>25</v>
      </c>
    </row>
    <row r="42" spans="1:8" ht="30" customHeight="1" x14ac:dyDescent="0.25">
      <c r="A42" s="31" t="s">
        <v>18</v>
      </c>
      <c r="B42" s="3">
        <v>19</v>
      </c>
      <c r="C42" s="2" t="s">
        <v>63</v>
      </c>
      <c r="D42" s="2">
        <v>1</v>
      </c>
      <c r="E42" s="2" t="s">
        <v>64</v>
      </c>
      <c r="F42" s="7">
        <v>20</v>
      </c>
      <c r="G42" s="7">
        <v>80</v>
      </c>
      <c r="H42" s="6">
        <v>20</v>
      </c>
    </row>
    <row r="43" spans="1:8" ht="30" customHeight="1" x14ac:dyDescent="0.25">
      <c r="A43" s="31" t="s">
        <v>18</v>
      </c>
      <c r="B43" s="3">
        <v>19</v>
      </c>
      <c r="C43" s="2" t="s">
        <v>63</v>
      </c>
      <c r="D43" s="2">
        <v>2</v>
      </c>
      <c r="E43" s="2" t="s">
        <v>65</v>
      </c>
      <c r="F43" s="7">
        <v>15</v>
      </c>
      <c r="G43" s="7">
        <v>60</v>
      </c>
      <c r="H43" s="6">
        <v>15</v>
      </c>
    </row>
    <row r="44" spans="1:8" ht="30" customHeight="1" x14ac:dyDescent="0.25">
      <c r="A44" s="31" t="s">
        <v>18</v>
      </c>
      <c r="B44" s="3">
        <v>19</v>
      </c>
      <c r="C44" s="2" t="s">
        <v>63</v>
      </c>
      <c r="D44" s="2">
        <v>3</v>
      </c>
      <c r="E44" s="2" t="s">
        <v>66</v>
      </c>
      <c r="F44" s="7">
        <v>120</v>
      </c>
      <c r="G44" s="7">
        <v>480</v>
      </c>
      <c r="H44" s="6">
        <v>120</v>
      </c>
    </row>
    <row r="45" spans="1:8" ht="30" customHeight="1" x14ac:dyDescent="0.25">
      <c r="A45" s="31" t="s">
        <v>18</v>
      </c>
      <c r="B45" s="3">
        <v>20</v>
      </c>
      <c r="C45" s="2" t="s">
        <v>67</v>
      </c>
      <c r="D45" s="2">
        <v>1</v>
      </c>
      <c r="E45" s="2" t="s">
        <v>68</v>
      </c>
      <c r="F45" s="7">
        <v>5000</v>
      </c>
      <c r="G45" s="7">
        <v>20000</v>
      </c>
      <c r="H45" s="6">
        <v>5000</v>
      </c>
    </row>
    <row r="46" spans="1:8" ht="30" customHeight="1" x14ac:dyDescent="0.25">
      <c r="A46" s="31" t="s">
        <v>18</v>
      </c>
      <c r="B46" s="3">
        <v>21</v>
      </c>
      <c r="C46" s="2" t="s">
        <v>69</v>
      </c>
      <c r="D46" s="2">
        <v>1</v>
      </c>
      <c r="E46" s="2" t="s">
        <v>70</v>
      </c>
      <c r="F46" s="7">
        <v>100</v>
      </c>
      <c r="G46" s="7">
        <v>400</v>
      </c>
      <c r="H46" s="6">
        <v>100</v>
      </c>
    </row>
    <row r="47" spans="1:8" ht="30" customHeight="1" x14ac:dyDescent="0.25">
      <c r="A47" s="31" t="s">
        <v>19</v>
      </c>
      <c r="B47" s="3">
        <v>22</v>
      </c>
      <c r="C47" s="2" t="s">
        <v>71</v>
      </c>
      <c r="D47" s="2">
        <v>1</v>
      </c>
      <c r="E47" s="2" t="s">
        <v>72</v>
      </c>
      <c r="F47" s="7">
        <v>150</v>
      </c>
      <c r="G47" s="7">
        <v>600</v>
      </c>
      <c r="H47" s="6">
        <v>150</v>
      </c>
    </row>
    <row r="48" spans="1:8" ht="30" customHeight="1" x14ac:dyDescent="0.25">
      <c r="A48" s="31" t="s">
        <v>19</v>
      </c>
      <c r="B48" s="3">
        <v>22</v>
      </c>
      <c r="C48" s="2" t="s">
        <v>71</v>
      </c>
      <c r="D48" s="2">
        <v>2</v>
      </c>
      <c r="E48" s="2" t="s">
        <v>73</v>
      </c>
      <c r="F48" s="7">
        <v>100</v>
      </c>
      <c r="G48" s="7">
        <v>400</v>
      </c>
      <c r="H48" s="6">
        <v>100</v>
      </c>
    </row>
    <row r="49" spans="1:8" ht="30" customHeight="1" x14ac:dyDescent="0.25">
      <c r="A49" s="31" t="s">
        <v>19</v>
      </c>
      <c r="B49" s="3">
        <v>22</v>
      </c>
      <c r="C49" s="2" t="s">
        <v>71</v>
      </c>
      <c r="D49" s="2">
        <v>3</v>
      </c>
      <c r="E49" s="2" t="s">
        <v>74</v>
      </c>
      <c r="F49" s="7">
        <v>150</v>
      </c>
      <c r="G49" s="7">
        <v>600</v>
      </c>
      <c r="H49" s="6">
        <v>150</v>
      </c>
    </row>
    <row r="50" spans="1:8" ht="30" customHeight="1" x14ac:dyDescent="0.25">
      <c r="A50" s="31" t="s">
        <v>19</v>
      </c>
      <c r="B50" s="3">
        <v>23</v>
      </c>
      <c r="C50" s="2" t="s">
        <v>75</v>
      </c>
      <c r="D50" s="2">
        <v>1</v>
      </c>
      <c r="E50" s="2" t="s">
        <v>76</v>
      </c>
      <c r="F50" s="7">
        <v>15</v>
      </c>
      <c r="G50" s="7">
        <v>60</v>
      </c>
      <c r="H50" s="6">
        <v>15</v>
      </c>
    </row>
    <row r="51" spans="1:8" ht="30" customHeight="1" x14ac:dyDescent="0.25">
      <c r="A51" s="31" t="s">
        <v>19</v>
      </c>
      <c r="B51" s="3">
        <v>24</v>
      </c>
      <c r="C51" s="2" t="s">
        <v>77</v>
      </c>
      <c r="D51" s="2">
        <v>1</v>
      </c>
      <c r="E51" s="2" t="s">
        <v>78</v>
      </c>
      <c r="F51" s="7">
        <v>10</v>
      </c>
      <c r="G51" s="7">
        <v>40</v>
      </c>
      <c r="H51" s="6">
        <v>10</v>
      </c>
    </row>
    <row r="52" spans="1:8" ht="30" customHeight="1" x14ac:dyDescent="0.25">
      <c r="A52" s="31" t="s">
        <v>19</v>
      </c>
      <c r="B52" s="3">
        <v>24</v>
      </c>
      <c r="C52" s="2" t="s">
        <v>77</v>
      </c>
      <c r="D52" s="2">
        <v>2</v>
      </c>
      <c r="E52" s="2" t="s">
        <v>79</v>
      </c>
      <c r="F52" s="7">
        <v>20</v>
      </c>
      <c r="G52" s="7">
        <v>80</v>
      </c>
      <c r="H52" s="6">
        <v>20</v>
      </c>
    </row>
    <row r="53" spans="1:8" ht="30" customHeight="1" x14ac:dyDescent="0.25">
      <c r="A53" s="31" t="s">
        <v>19</v>
      </c>
      <c r="B53" s="3">
        <v>25</v>
      </c>
      <c r="C53" s="2" t="s">
        <v>80</v>
      </c>
      <c r="D53" s="2">
        <v>1</v>
      </c>
      <c r="E53" s="2" t="s">
        <v>72</v>
      </c>
      <c r="F53" s="7">
        <v>60</v>
      </c>
      <c r="G53" s="7">
        <v>240</v>
      </c>
      <c r="H53" s="6">
        <v>60</v>
      </c>
    </row>
    <row r="54" spans="1:8" ht="30" customHeight="1" x14ac:dyDescent="0.25">
      <c r="A54" s="31" t="s">
        <v>19</v>
      </c>
      <c r="B54" s="3">
        <v>25</v>
      </c>
      <c r="C54" s="2" t="s">
        <v>80</v>
      </c>
      <c r="D54" s="2">
        <v>2</v>
      </c>
      <c r="E54" s="2" t="s">
        <v>73</v>
      </c>
      <c r="F54" s="7">
        <v>60</v>
      </c>
      <c r="G54" s="7">
        <v>240</v>
      </c>
      <c r="H54" s="6">
        <v>60</v>
      </c>
    </row>
    <row r="55" spans="1:8" ht="30" customHeight="1" x14ac:dyDescent="0.25">
      <c r="A55" s="31" t="s">
        <v>19</v>
      </c>
      <c r="B55" s="3">
        <v>26</v>
      </c>
      <c r="C55" s="2" t="s">
        <v>81</v>
      </c>
      <c r="D55" s="2">
        <v>1</v>
      </c>
      <c r="E55" s="2" t="s">
        <v>72</v>
      </c>
      <c r="F55" s="7">
        <v>10</v>
      </c>
      <c r="G55" s="7">
        <v>40</v>
      </c>
      <c r="H55" s="6">
        <v>10</v>
      </c>
    </row>
    <row r="56" spans="1:8" ht="30" customHeight="1" x14ac:dyDescent="0.25">
      <c r="A56" s="31" t="s">
        <v>19</v>
      </c>
      <c r="B56" s="3">
        <v>26</v>
      </c>
      <c r="C56" s="2" t="s">
        <v>81</v>
      </c>
      <c r="D56" s="2">
        <v>2</v>
      </c>
      <c r="E56" s="2" t="s">
        <v>73</v>
      </c>
      <c r="F56" s="7">
        <v>10</v>
      </c>
      <c r="G56" s="7">
        <v>40</v>
      </c>
      <c r="H56" s="6">
        <v>10</v>
      </c>
    </row>
    <row r="57" spans="1:8" ht="30" customHeight="1" x14ac:dyDescent="0.25">
      <c r="A57" s="31" t="s">
        <v>19</v>
      </c>
      <c r="B57" s="3">
        <v>27</v>
      </c>
      <c r="C57" s="2" t="s">
        <v>82</v>
      </c>
      <c r="D57" s="2">
        <v>1</v>
      </c>
      <c r="E57" s="2" t="s">
        <v>83</v>
      </c>
      <c r="F57" s="7">
        <v>70</v>
      </c>
      <c r="G57" s="7">
        <v>280</v>
      </c>
      <c r="H57" s="6">
        <v>70</v>
      </c>
    </row>
    <row r="58" spans="1:8" ht="30" customHeight="1" x14ac:dyDescent="0.25">
      <c r="A58" s="31" t="s">
        <v>19</v>
      </c>
      <c r="B58" s="3">
        <v>27</v>
      </c>
      <c r="C58" s="2" t="s">
        <v>82</v>
      </c>
      <c r="D58" s="2">
        <v>2</v>
      </c>
      <c r="E58" s="2" t="s">
        <v>84</v>
      </c>
      <c r="F58" s="7">
        <v>10</v>
      </c>
      <c r="G58" s="7">
        <v>40</v>
      </c>
      <c r="H58" s="6">
        <v>10</v>
      </c>
    </row>
    <row r="59" spans="1:8" ht="30" customHeight="1" x14ac:dyDescent="0.25">
      <c r="A59" s="31" t="s">
        <v>19</v>
      </c>
      <c r="B59" s="3">
        <v>28</v>
      </c>
      <c r="C59" s="2" t="s">
        <v>85</v>
      </c>
      <c r="D59" s="2">
        <v>1</v>
      </c>
      <c r="E59" s="2" t="s">
        <v>86</v>
      </c>
      <c r="F59" s="7">
        <v>15</v>
      </c>
      <c r="G59" s="7">
        <v>60</v>
      </c>
      <c r="H59" s="6">
        <v>15</v>
      </c>
    </row>
    <row r="60" spans="1:8" ht="30" customHeight="1" x14ac:dyDescent="0.25">
      <c r="A60" s="31" t="s">
        <v>19</v>
      </c>
      <c r="B60" s="3">
        <v>28</v>
      </c>
      <c r="C60" s="2" t="s">
        <v>85</v>
      </c>
      <c r="D60" s="2">
        <v>2</v>
      </c>
      <c r="E60" s="2" t="s">
        <v>72</v>
      </c>
      <c r="F60" s="7">
        <v>4</v>
      </c>
      <c r="G60" s="7">
        <v>16</v>
      </c>
      <c r="H60" s="6">
        <v>4</v>
      </c>
    </row>
    <row r="61" spans="1:8" ht="30" customHeight="1" x14ac:dyDescent="0.25">
      <c r="A61" s="31" t="s">
        <v>19</v>
      </c>
      <c r="B61" s="3">
        <v>29</v>
      </c>
      <c r="C61" s="2" t="s">
        <v>87</v>
      </c>
      <c r="D61" s="2">
        <v>1</v>
      </c>
      <c r="E61" s="2" t="s">
        <v>72</v>
      </c>
      <c r="F61" s="7">
        <v>25</v>
      </c>
      <c r="G61" s="7">
        <v>100</v>
      </c>
      <c r="H61" s="6">
        <v>25</v>
      </c>
    </row>
    <row r="62" spans="1:8" ht="30" customHeight="1" x14ac:dyDescent="0.25">
      <c r="A62" s="31" t="s">
        <v>19</v>
      </c>
      <c r="B62" s="3">
        <v>29</v>
      </c>
      <c r="C62" s="2" t="s">
        <v>87</v>
      </c>
      <c r="D62" s="2">
        <v>2</v>
      </c>
      <c r="E62" s="2" t="s">
        <v>88</v>
      </c>
      <c r="F62" s="7">
        <v>25</v>
      </c>
      <c r="G62" s="7">
        <v>100</v>
      </c>
      <c r="H62" s="6">
        <v>25</v>
      </c>
    </row>
    <row r="63" spans="1:8" ht="30" customHeight="1" x14ac:dyDescent="0.25">
      <c r="A63" s="31" t="s">
        <v>19</v>
      </c>
      <c r="B63" s="3">
        <v>30</v>
      </c>
      <c r="C63" s="2" t="s">
        <v>89</v>
      </c>
      <c r="D63" s="2">
        <v>1</v>
      </c>
      <c r="E63" s="2" t="s">
        <v>90</v>
      </c>
      <c r="F63" s="7">
        <v>6</v>
      </c>
      <c r="G63" s="7">
        <v>24</v>
      </c>
      <c r="H63" s="6">
        <v>6</v>
      </c>
    </row>
    <row r="64" spans="1:8" ht="30" customHeight="1" x14ac:dyDescent="0.25">
      <c r="A64" s="31" t="s">
        <v>19</v>
      </c>
      <c r="B64" s="3">
        <v>30</v>
      </c>
      <c r="C64" s="2" t="s">
        <v>89</v>
      </c>
      <c r="D64" s="2">
        <v>2</v>
      </c>
      <c r="E64" s="2" t="s">
        <v>91</v>
      </c>
      <c r="F64" s="7">
        <v>100</v>
      </c>
      <c r="G64" s="7">
        <v>400</v>
      </c>
      <c r="H64" s="6">
        <v>100</v>
      </c>
    </row>
    <row r="65" spans="1:8" ht="30" customHeight="1" x14ac:dyDescent="0.25">
      <c r="A65" s="31" t="s">
        <v>19</v>
      </c>
      <c r="B65" s="3">
        <v>30</v>
      </c>
      <c r="C65" s="2" t="s">
        <v>89</v>
      </c>
      <c r="D65" s="2">
        <v>3</v>
      </c>
      <c r="E65" s="2" t="s">
        <v>92</v>
      </c>
      <c r="F65" s="7">
        <v>5</v>
      </c>
      <c r="G65" s="7">
        <v>20</v>
      </c>
      <c r="H65" s="6">
        <v>5</v>
      </c>
    </row>
    <row r="66" spans="1:8" ht="30" customHeight="1" x14ac:dyDescent="0.25">
      <c r="A66" s="31" t="s">
        <v>19</v>
      </c>
      <c r="B66" s="3">
        <v>30</v>
      </c>
      <c r="C66" s="2" t="s">
        <v>89</v>
      </c>
      <c r="D66" s="2">
        <v>4</v>
      </c>
      <c r="E66" s="2" t="s">
        <v>93</v>
      </c>
      <c r="F66" s="7">
        <v>20</v>
      </c>
      <c r="G66" s="7">
        <v>80</v>
      </c>
      <c r="H66" s="6">
        <v>20</v>
      </c>
    </row>
    <row r="67" spans="1:8" ht="30" customHeight="1" x14ac:dyDescent="0.25">
      <c r="A67" s="31" t="s">
        <v>19</v>
      </c>
      <c r="B67" s="3">
        <v>30</v>
      </c>
      <c r="C67" s="2" t="s">
        <v>89</v>
      </c>
      <c r="D67" s="2">
        <v>5</v>
      </c>
      <c r="E67" s="2" t="s">
        <v>94</v>
      </c>
      <c r="F67" s="7">
        <v>150</v>
      </c>
      <c r="G67" s="7">
        <v>600</v>
      </c>
      <c r="H67" s="6">
        <v>150</v>
      </c>
    </row>
    <row r="68" spans="1:8" ht="30" customHeight="1" x14ac:dyDescent="0.25">
      <c r="A68" s="31" t="s">
        <v>19</v>
      </c>
      <c r="B68" s="3">
        <v>30</v>
      </c>
      <c r="C68" s="2" t="s">
        <v>89</v>
      </c>
      <c r="D68" s="2">
        <v>6</v>
      </c>
      <c r="E68" s="2" t="s">
        <v>95</v>
      </c>
      <c r="F68" s="7">
        <v>100</v>
      </c>
      <c r="G68" s="7">
        <v>400</v>
      </c>
      <c r="H68" s="6">
        <v>100</v>
      </c>
    </row>
    <row r="69" spans="1:8" ht="30" customHeight="1" x14ac:dyDescent="0.25">
      <c r="A69" s="31" t="s">
        <v>19</v>
      </c>
      <c r="B69" s="3">
        <v>30</v>
      </c>
      <c r="C69" s="2" t="s">
        <v>89</v>
      </c>
      <c r="D69" s="2">
        <v>7</v>
      </c>
      <c r="E69" s="2" t="s">
        <v>96</v>
      </c>
      <c r="F69" s="7">
        <v>5</v>
      </c>
      <c r="G69" s="7">
        <v>20</v>
      </c>
      <c r="H69" s="6">
        <v>5</v>
      </c>
    </row>
    <row r="70" spans="1:8" ht="30" customHeight="1" x14ac:dyDescent="0.25">
      <c r="A70" s="31" t="s">
        <v>19</v>
      </c>
      <c r="B70" s="3">
        <v>30</v>
      </c>
      <c r="C70" s="2" t="s">
        <v>89</v>
      </c>
      <c r="D70" s="2">
        <v>8</v>
      </c>
      <c r="E70" s="2" t="s">
        <v>97</v>
      </c>
      <c r="F70" s="7">
        <v>20</v>
      </c>
      <c r="G70" s="7">
        <v>80</v>
      </c>
      <c r="H70" s="6">
        <v>20</v>
      </c>
    </row>
    <row r="71" spans="1:8" ht="30" customHeight="1" x14ac:dyDescent="0.25">
      <c r="A71" s="31" t="s">
        <v>19</v>
      </c>
      <c r="B71" s="3">
        <v>30</v>
      </c>
      <c r="C71" s="2" t="s">
        <v>89</v>
      </c>
      <c r="D71" s="2">
        <v>9</v>
      </c>
      <c r="E71" s="2" t="s">
        <v>98</v>
      </c>
      <c r="F71" s="7">
        <v>80</v>
      </c>
      <c r="G71" s="7">
        <v>320</v>
      </c>
      <c r="H71" s="6">
        <v>80</v>
      </c>
    </row>
    <row r="72" spans="1:8" ht="30" customHeight="1" x14ac:dyDescent="0.25">
      <c r="A72" s="31" t="s">
        <v>19</v>
      </c>
      <c r="B72" s="3">
        <v>30</v>
      </c>
      <c r="C72" s="2" t="s">
        <v>89</v>
      </c>
      <c r="D72" s="2">
        <v>10</v>
      </c>
      <c r="E72" s="2" t="s">
        <v>99</v>
      </c>
      <c r="F72" s="7">
        <v>200</v>
      </c>
      <c r="G72" s="7">
        <v>800</v>
      </c>
      <c r="H72" s="6">
        <v>200</v>
      </c>
    </row>
    <row r="73" spans="1:8" ht="30" customHeight="1" x14ac:dyDescent="0.25">
      <c r="A73" s="31" t="s">
        <v>19</v>
      </c>
      <c r="B73" s="3">
        <v>30</v>
      </c>
      <c r="C73" s="2" t="s">
        <v>89</v>
      </c>
      <c r="D73" s="2">
        <v>11</v>
      </c>
      <c r="E73" s="2" t="s">
        <v>100</v>
      </c>
      <c r="F73" s="7">
        <v>10</v>
      </c>
      <c r="G73" s="7">
        <v>40</v>
      </c>
      <c r="H73" s="6">
        <v>10</v>
      </c>
    </row>
    <row r="74" spans="1:8" ht="30" customHeight="1" x14ac:dyDescent="0.25">
      <c r="A74" s="31" t="s">
        <v>19</v>
      </c>
      <c r="B74" s="3">
        <v>30</v>
      </c>
      <c r="C74" s="2" t="s">
        <v>89</v>
      </c>
      <c r="D74" s="2">
        <v>12</v>
      </c>
      <c r="E74" s="2" t="s">
        <v>101</v>
      </c>
      <c r="F74" s="7">
        <v>100</v>
      </c>
      <c r="G74" s="7">
        <v>400</v>
      </c>
      <c r="H74" s="6">
        <v>100</v>
      </c>
    </row>
    <row r="75" spans="1:8" ht="30" customHeight="1" x14ac:dyDescent="0.25">
      <c r="A75" s="31" t="s">
        <v>19</v>
      </c>
      <c r="B75" s="3">
        <v>31</v>
      </c>
      <c r="C75" s="2" t="s">
        <v>102</v>
      </c>
      <c r="D75" s="2">
        <v>1</v>
      </c>
      <c r="E75" s="2" t="s">
        <v>103</v>
      </c>
      <c r="F75" s="7">
        <v>100</v>
      </c>
      <c r="G75" s="7">
        <v>400</v>
      </c>
      <c r="H75" s="6">
        <v>100</v>
      </c>
    </row>
    <row r="76" spans="1:8" ht="30" customHeight="1" x14ac:dyDescent="0.25">
      <c r="A76" s="31" t="s">
        <v>19</v>
      </c>
      <c r="B76" s="3">
        <v>32</v>
      </c>
      <c r="C76" s="2" t="s">
        <v>104</v>
      </c>
      <c r="D76" s="2">
        <v>1</v>
      </c>
      <c r="E76" s="2" t="s">
        <v>105</v>
      </c>
      <c r="F76" s="7">
        <v>5</v>
      </c>
      <c r="G76" s="7">
        <v>20</v>
      </c>
      <c r="H76" s="6">
        <v>5</v>
      </c>
    </row>
    <row r="77" spans="1:8" ht="30" customHeight="1" x14ac:dyDescent="0.25">
      <c r="A77" s="31" t="s">
        <v>19</v>
      </c>
      <c r="B77" s="3">
        <v>32</v>
      </c>
      <c r="C77" s="2" t="s">
        <v>104</v>
      </c>
      <c r="D77" s="2">
        <v>2</v>
      </c>
      <c r="E77" s="2" t="s">
        <v>106</v>
      </c>
      <c r="F77" s="7">
        <v>5</v>
      </c>
      <c r="G77" s="7">
        <v>20</v>
      </c>
      <c r="H77" s="6">
        <v>5</v>
      </c>
    </row>
    <row r="78" spans="1:8" ht="30" customHeight="1" x14ac:dyDescent="0.25">
      <c r="A78" s="31" t="s">
        <v>19</v>
      </c>
      <c r="B78" s="3">
        <v>32</v>
      </c>
      <c r="C78" s="2" t="s">
        <v>104</v>
      </c>
      <c r="D78" s="2">
        <v>3</v>
      </c>
      <c r="E78" s="2" t="s">
        <v>107</v>
      </c>
      <c r="F78" s="7">
        <v>20</v>
      </c>
      <c r="G78" s="7">
        <v>80</v>
      </c>
      <c r="H78" s="6">
        <v>20</v>
      </c>
    </row>
    <row r="79" spans="1:8" ht="30" customHeight="1" x14ac:dyDescent="0.25">
      <c r="A79" s="31" t="s">
        <v>19</v>
      </c>
      <c r="B79" s="3">
        <v>33</v>
      </c>
      <c r="C79" s="2" t="s">
        <v>108</v>
      </c>
      <c r="D79" s="2">
        <v>1</v>
      </c>
      <c r="E79" s="2" t="s">
        <v>109</v>
      </c>
      <c r="F79" s="7">
        <v>40</v>
      </c>
      <c r="G79" s="7">
        <v>160</v>
      </c>
      <c r="H79" s="6">
        <v>40</v>
      </c>
    </row>
    <row r="80" spans="1:8" ht="30" customHeight="1" x14ac:dyDescent="0.25">
      <c r="A80" s="31" t="s">
        <v>19</v>
      </c>
      <c r="B80" s="3">
        <v>33</v>
      </c>
      <c r="C80" s="2" t="s">
        <v>108</v>
      </c>
      <c r="D80" s="2">
        <v>2</v>
      </c>
      <c r="E80" s="2" t="s">
        <v>110</v>
      </c>
      <c r="F80" s="7">
        <v>40</v>
      </c>
      <c r="G80" s="7">
        <v>160</v>
      </c>
      <c r="H80" s="6">
        <v>40</v>
      </c>
    </row>
    <row r="81" spans="1:8" ht="30" customHeight="1" x14ac:dyDescent="0.25">
      <c r="A81" s="31" t="s">
        <v>19</v>
      </c>
      <c r="B81" s="3">
        <v>34</v>
      </c>
      <c r="C81" s="2" t="s">
        <v>111</v>
      </c>
      <c r="D81" s="2">
        <v>1</v>
      </c>
      <c r="E81" s="2" t="s">
        <v>112</v>
      </c>
      <c r="F81" s="7">
        <v>10</v>
      </c>
      <c r="G81" s="7">
        <v>40</v>
      </c>
      <c r="H81" s="6">
        <v>10</v>
      </c>
    </row>
    <row r="82" spans="1:8" ht="30" customHeight="1" x14ac:dyDescent="0.25">
      <c r="A82" s="31" t="s">
        <v>19</v>
      </c>
      <c r="B82" s="3">
        <v>34</v>
      </c>
      <c r="C82" s="2" t="s">
        <v>111</v>
      </c>
      <c r="D82" s="2">
        <v>2</v>
      </c>
      <c r="E82" s="2" t="s">
        <v>113</v>
      </c>
      <c r="F82" s="7">
        <v>10</v>
      </c>
      <c r="G82" s="7">
        <v>40</v>
      </c>
      <c r="H82" s="6">
        <v>10</v>
      </c>
    </row>
    <row r="83" spans="1:8" ht="30" customHeight="1" x14ac:dyDescent="0.25">
      <c r="A83" s="31" t="s">
        <v>19</v>
      </c>
      <c r="B83" s="3">
        <v>34</v>
      </c>
      <c r="C83" s="2" t="s">
        <v>111</v>
      </c>
      <c r="D83" s="2">
        <v>3</v>
      </c>
      <c r="E83" s="2" t="s">
        <v>114</v>
      </c>
      <c r="F83" s="7">
        <v>10</v>
      </c>
      <c r="G83" s="7">
        <v>40</v>
      </c>
      <c r="H83" s="6">
        <v>10</v>
      </c>
    </row>
    <row r="84" spans="1:8" ht="30" customHeight="1" x14ac:dyDescent="0.25">
      <c r="A84" s="31" t="s">
        <v>19</v>
      </c>
      <c r="B84" s="3">
        <v>35</v>
      </c>
      <c r="C84" s="2" t="s">
        <v>115</v>
      </c>
      <c r="D84" s="2">
        <v>1</v>
      </c>
      <c r="E84" s="2" t="s">
        <v>115</v>
      </c>
      <c r="F84" s="7">
        <v>10</v>
      </c>
      <c r="G84" s="7">
        <v>40</v>
      </c>
      <c r="H84" s="6">
        <v>10</v>
      </c>
    </row>
    <row r="85" spans="1:8" ht="30" customHeight="1" x14ac:dyDescent="0.25">
      <c r="A85" s="31" t="s">
        <v>19</v>
      </c>
      <c r="B85" s="3">
        <v>36</v>
      </c>
      <c r="C85" s="2" t="s">
        <v>116</v>
      </c>
      <c r="D85" s="2">
        <v>1</v>
      </c>
      <c r="E85" s="2" t="s">
        <v>116</v>
      </c>
      <c r="F85" s="7">
        <v>35</v>
      </c>
      <c r="G85" s="7">
        <v>140</v>
      </c>
      <c r="H85" s="6">
        <v>35</v>
      </c>
    </row>
    <row r="86" spans="1:8" ht="30" customHeight="1" x14ac:dyDescent="0.25">
      <c r="A86" s="31" t="s">
        <v>19</v>
      </c>
      <c r="B86" s="3">
        <v>37</v>
      </c>
      <c r="C86" s="2" t="s">
        <v>117</v>
      </c>
      <c r="D86" s="2">
        <v>1</v>
      </c>
      <c r="E86" s="2" t="s">
        <v>118</v>
      </c>
      <c r="F86" s="7">
        <v>15</v>
      </c>
      <c r="G86" s="7">
        <v>60</v>
      </c>
      <c r="H86" s="6">
        <v>15</v>
      </c>
    </row>
    <row r="87" spans="1:8" ht="30" customHeight="1" x14ac:dyDescent="0.25">
      <c r="A87" s="31" t="s">
        <v>19</v>
      </c>
      <c r="B87" s="3">
        <v>37</v>
      </c>
      <c r="C87" s="2" t="s">
        <v>117</v>
      </c>
      <c r="D87" s="2">
        <v>2</v>
      </c>
      <c r="E87" s="2" t="s">
        <v>119</v>
      </c>
      <c r="F87" s="7">
        <v>10</v>
      </c>
      <c r="G87" s="7">
        <v>40</v>
      </c>
      <c r="H87" s="6">
        <v>10</v>
      </c>
    </row>
    <row r="88" spans="1:8" ht="30" customHeight="1" x14ac:dyDescent="0.25">
      <c r="A88" s="31" t="s">
        <v>19</v>
      </c>
      <c r="B88" s="3">
        <v>37</v>
      </c>
      <c r="C88" s="2" t="s">
        <v>117</v>
      </c>
      <c r="D88" s="2">
        <v>3</v>
      </c>
      <c r="E88" s="2" t="s">
        <v>120</v>
      </c>
      <c r="F88" s="7">
        <v>10</v>
      </c>
      <c r="G88" s="7">
        <v>40</v>
      </c>
      <c r="H88" s="6">
        <v>10</v>
      </c>
    </row>
    <row r="89" spans="1:8" ht="30" customHeight="1" x14ac:dyDescent="0.25">
      <c r="A89" s="31" t="s">
        <v>19</v>
      </c>
      <c r="B89" s="3">
        <v>38</v>
      </c>
      <c r="C89" s="2" t="s">
        <v>121</v>
      </c>
      <c r="D89" s="2">
        <v>1</v>
      </c>
      <c r="E89" s="2" t="s">
        <v>121</v>
      </c>
      <c r="F89" s="7">
        <v>5</v>
      </c>
      <c r="G89" s="7">
        <v>20</v>
      </c>
      <c r="H89" s="6">
        <v>5</v>
      </c>
    </row>
    <row r="90" spans="1:8" ht="30" customHeight="1" x14ac:dyDescent="0.25">
      <c r="A90" s="31" t="s">
        <v>19</v>
      </c>
      <c r="B90" s="3">
        <v>39</v>
      </c>
      <c r="C90" s="2" t="s">
        <v>122</v>
      </c>
      <c r="D90" s="2">
        <v>1</v>
      </c>
      <c r="E90" s="2" t="s">
        <v>122</v>
      </c>
      <c r="F90" s="7">
        <v>5</v>
      </c>
      <c r="G90" s="7">
        <v>20</v>
      </c>
      <c r="H90" s="6">
        <v>5</v>
      </c>
    </row>
    <row r="91" spans="1:8" ht="30" customHeight="1" x14ac:dyDescent="0.25">
      <c r="A91" s="31" t="s">
        <v>19</v>
      </c>
      <c r="B91" s="3">
        <v>40</v>
      </c>
      <c r="C91" s="2" t="s">
        <v>123</v>
      </c>
      <c r="D91" s="2">
        <v>1</v>
      </c>
      <c r="E91" s="2" t="s">
        <v>123</v>
      </c>
      <c r="F91" s="7">
        <v>100</v>
      </c>
      <c r="G91" s="7">
        <v>400</v>
      </c>
      <c r="H91" s="6">
        <v>100</v>
      </c>
    </row>
    <row r="92" spans="1:8" ht="30" customHeight="1" x14ac:dyDescent="0.25">
      <c r="A92" s="31" t="s">
        <v>19</v>
      </c>
      <c r="B92" s="3">
        <v>41</v>
      </c>
      <c r="C92" s="2" t="s">
        <v>124</v>
      </c>
      <c r="D92" s="2">
        <v>1</v>
      </c>
      <c r="E92" s="2" t="s">
        <v>73</v>
      </c>
      <c r="F92" s="7">
        <v>800</v>
      </c>
      <c r="G92" s="7">
        <v>3200</v>
      </c>
      <c r="H92" s="6">
        <v>800</v>
      </c>
    </row>
    <row r="93" spans="1:8" ht="30" customHeight="1" x14ac:dyDescent="0.25">
      <c r="A93" s="31" t="s">
        <v>19</v>
      </c>
      <c r="B93" s="3">
        <v>41</v>
      </c>
      <c r="C93" s="2" t="s">
        <v>124</v>
      </c>
      <c r="D93" s="2">
        <v>2</v>
      </c>
      <c r="E93" s="2" t="s">
        <v>125</v>
      </c>
      <c r="F93" s="7">
        <v>3000</v>
      </c>
      <c r="G93" s="7">
        <v>12000</v>
      </c>
      <c r="H93" s="6">
        <v>3000</v>
      </c>
    </row>
    <row r="94" spans="1:8" ht="30" customHeight="1" x14ac:dyDescent="0.25">
      <c r="A94" s="31" t="s">
        <v>19</v>
      </c>
      <c r="B94" s="3">
        <v>42</v>
      </c>
      <c r="C94" s="2" t="s">
        <v>126</v>
      </c>
      <c r="D94" s="2">
        <v>1</v>
      </c>
      <c r="E94" s="2" t="s">
        <v>127</v>
      </c>
      <c r="F94" s="7">
        <v>20</v>
      </c>
      <c r="G94" s="7">
        <v>80</v>
      </c>
      <c r="H94" s="6">
        <v>20</v>
      </c>
    </row>
    <row r="95" spans="1:8" ht="30" customHeight="1" x14ac:dyDescent="0.25">
      <c r="A95" s="31" t="s">
        <v>19</v>
      </c>
      <c r="B95" s="3">
        <v>42</v>
      </c>
      <c r="C95" s="2" t="s">
        <v>126</v>
      </c>
      <c r="D95" s="2">
        <v>2</v>
      </c>
      <c r="E95" s="2" t="s">
        <v>128</v>
      </c>
      <c r="F95" s="7">
        <v>50</v>
      </c>
      <c r="G95" s="7">
        <v>200</v>
      </c>
      <c r="H95" s="6">
        <v>50</v>
      </c>
    </row>
    <row r="96" spans="1:8" ht="30" customHeight="1" x14ac:dyDescent="0.25">
      <c r="A96" s="31" t="s">
        <v>19</v>
      </c>
      <c r="B96" s="3">
        <v>43</v>
      </c>
      <c r="C96" s="2" t="s">
        <v>129</v>
      </c>
      <c r="D96" s="2">
        <v>1</v>
      </c>
      <c r="E96" s="2" t="s">
        <v>86</v>
      </c>
      <c r="F96" s="7">
        <v>5</v>
      </c>
      <c r="G96" s="7">
        <v>20</v>
      </c>
      <c r="H96" s="6">
        <v>5</v>
      </c>
    </row>
    <row r="97" spans="1:8" ht="30" customHeight="1" x14ac:dyDescent="0.25">
      <c r="A97" s="31" t="s">
        <v>19</v>
      </c>
      <c r="B97" s="3">
        <v>43</v>
      </c>
      <c r="C97" s="2" t="s">
        <v>129</v>
      </c>
      <c r="D97" s="2">
        <v>2</v>
      </c>
      <c r="E97" s="2" t="s">
        <v>130</v>
      </c>
      <c r="F97" s="7">
        <v>35</v>
      </c>
      <c r="G97" s="7">
        <v>140</v>
      </c>
      <c r="H97" s="6">
        <v>35</v>
      </c>
    </row>
    <row r="98" spans="1:8" ht="30" customHeight="1" x14ac:dyDescent="0.25">
      <c r="A98" s="31" t="s">
        <v>19</v>
      </c>
      <c r="B98" s="3">
        <v>43</v>
      </c>
      <c r="C98" s="2" t="s">
        <v>129</v>
      </c>
      <c r="D98" s="2">
        <v>3</v>
      </c>
      <c r="E98" s="2" t="s">
        <v>131</v>
      </c>
      <c r="F98" s="7">
        <v>10</v>
      </c>
      <c r="G98" s="7">
        <v>40</v>
      </c>
      <c r="H98" s="6">
        <v>10</v>
      </c>
    </row>
    <row r="99" spans="1:8" ht="30" customHeight="1" x14ac:dyDescent="0.25">
      <c r="A99" s="31" t="s">
        <v>19</v>
      </c>
      <c r="B99" s="3">
        <v>43</v>
      </c>
      <c r="C99" s="2" t="s">
        <v>129</v>
      </c>
      <c r="D99" s="2">
        <v>4</v>
      </c>
      <c r="E99" s="2" t="s">
        <v>132</v>
      </c>
      <c r="F99" s="7">
        <v>2</v>
      </c>
      <c r="G99" s="7">
        <v>8</v>
      </c>
      <c r="H99" s="6">
        <v>2</v>
      </c>
    </row>
    <row r="100" spans="1:8" ht="30" customHeight="1" x14ac:dyDescent="0.25">
      <c r="A100" s="31" t="s">
        <v>19</v>
      </c>
      <c r="B100" s="3">
        <v>43</v>
      </c>
      <c r="C100" s="2" t="s">
        <v>129</v>
      </c>
      <c r="D100" s="2">
        <v>5</v>
      </c>
      <c r="E100" s="2" t="s">
        <v>133</v>
      </c>
      <c r="F100" s="7">
        <v>5</v>
      </c>
      <c r="G100" s="7">
        <v>20</v>
      </c>
      <c r="H100" s="6">
        <v>5</v>
      </c>
    </row>
    <row r="101" spans="1:8" ht="30" customHeight="1" x14ac:dyDescent="0.25">
      <c r="A101" s="31" t="s">
        <v>20</v>
      </c>
      <c r="B101" s="3">
        <v>44</v>
      </c>
      <c r="C101" s="2" t="s">
        <v>134</v>
      </c>
      <c r="D101" s="2">
        <v>1</v>
      </c>
      <c r="E101" s="2" t="s">
        <v>135</v>
      </c>
      <c r="F101" s="7">
        <v>50</v>
      </c>
      <c r="G101" s="7">
        <v>200</v>
      </c>
      <c r="H101" s="6">
        <v>50</v>
      </c>
    </row>
    <row r="102" spans="1:8" ht="30" customHeight="1" x14ac:dyDescent="0.25">
      <c r="A102" s="31" t="s">
        <v>20</v>
      </c>
      <c r="B102" s="3">
        <v>44</v>
      </c>
      <c r="C102" s="2" t="s">
        <v>134</v>
      </c>
      <c r="D102" s="2">
        <v>2</v>
      </c>
      <c r="E102" s="2" t="s">
        <v>136</v>
      </c>
      <c r="F102" s="7">
        <v>10</v>
      </c>
      <c r="G102" s="7">
        <v>40</v>
      </c>
      <c r="H102" s="6">
        <v>10</v>
      </c>
    </row>
    <row r="103" spans="1:8" ht="30" customHeight="1" x14ac:dyDescent="0.25">
      <c r="A103" s="31" t="s">
        <v>20</v>
      </c>
      <c r="B103" s="3">
        <v>45</v>
      </c>
      <c r="C103" s="2" t="s">
        <v>137</v>
      </c>
      <c r="D103" s="2">
        <v>1</v>
      </c>
      <c r="E103" s="2" t="s">
        <v>138</v>
      </c>
      <c r="F103" s="7">
        <v>30</v>
      </c>
      <c r="G103" s="7">
        <v>120</v>
      </c>
      <c r="H103" s="6">
        <v>30</v>
      </c>
    </row>
    <row r="104" spans="1:8" ht="30" customHeight="1" x14ac:dyDescent="0.25">
      <c r="A104" s="31" t="s">
        <v>20</v>
      </c>
      <c r="B104" s="3">
        <v>45</v>
      </c>
      <c r="C104" s="2" t="s">
        <v>137</v>
      </c>
      <c r="D104" s="2">
        <v>2</v>
      </c>
      <c r="E104" s="2" t="s">
        <v>139</v>
      </c>
      <c r="F104" s="7">
        <v>30</v>
      </c>
      <c r="G104" s="7">
        <v>120</v>
      </c>
      <c r="H104" s="6">
        <v>30</v>
      </c>
    </row>
    <row r="105" spans="1:8" ht="30" customHeight="1" x14ac:dyDescent="0.25">
      <c r="A105" s="31" t="s">
        <v>20</v>
      </c>
      <c r="B105" s="3">
        <v>45</v>
      </c>
      <c r="C105" s="2" t="s">
        <v>137</v>
      </c>
      <c r="D105" s="2">
        <v>3</v>
      </c>
      <c r="E105" s="2" t="s">
        <v>140</v>
      </c>
      <c r="F105" s="7">
        <v>30</v>
      </c>
      <c r="G105" s="7">
        <v>120</v>
      </c>
      <c r="H105" s="6">
        <v>30</v>
      </c>
    </row>
    <row r="106" spans="1:8" ht="30" customHeight="1" x14ac:dyDescent="0.25">
      <c r="A106" s="31" t="s">
        <v>20</v>
      </c>
      <c r="B106" s="3">
        <v>46</v>
      </c>
      <c r="C106" s="2" t="s">
        <v>141</v>
      </c>
      <c r="D106" s="2">
        <v>1</v>
      </c>
      <c r="E106" s="2" t="s">
        <v>86</v>
      </c>
      <c r="F106" s="7">
        <v>20</v>
      </c>
      <c r="G106" s="7">
        <v>80</v>
      </c>
      <c r="H106" s="6">
        <v>20</v>
      </c>
    </row>
    <row r="107" spans="1:8" ht="30" customHeight="1" x14ac:dyDescent="0.25">
      <c r="A107" s="31" t="s">
        <v>20</v>
      </c>
      <c r="B107" s="3">
        <v>46</v>
      </c>
      <c r="C107" s="2" t="s">
        <v>141</v>
      </c>
      <c r="D107" s="2">
        <v>2</v>
      </c>
      <c r="E107" s="2" t="s">
        <v>142</v>
      </c>
      <c r="F107" s="7">
        <v>5</v>
      </c>
      <c r="G107" s="7">
        <v>20</v>
      </c>
      <c r="H107" s="6">
        <v>5</v>
      </c>
    </row>
    <row r="108" spans="1:8" ht="30" customHeight="1" x14ac:dyDescent="0.25">
      <c r="A108" s="31" t="s">
        <v>20</v>
      </c>
      <c r="B108" s="3">
        <v>46</v>
      </c>
      <c r="C108" s="2" t="s">
        <v>141</v>
      </c>
      <c r="D108" s="2">
        <v>3</v>
      </c>
      <c r="E108" s="2" t="s">
        <v>143</v>
      </c>
      <c r="F108" s="7">
        <v>20</v>
      </c>
      <c r="G108" s="7">
        <v>80</v>
      </c>
      <c r="H108" s="6">
        <v>20</v>
      </c>
    </row>
    <row r="109" spans="1:8" ht="30" customHeight="1" x14ac:dyDescent="0.25">
      <c r="A109" s="31" t="s">
        <v>20</v>
      </c>
      <c r="B109" s="3">
        <v>47</v>
      </c>
      <c r="C109" s="2" t="s">
        <v>144</v>
      </c>
      <c r="D109" s="2">
        <v>1</v>
      </c>
      <c r="E109" s="2" t="s">
        <v>32</v>
      </c>
      <c r="F109" s="7">
        <v>80</v>
      </c>
      <c r="G109" s="7">
        <v>320</v>
      </c>
      <c r="H109" s="6">
        <v>80</v>
      </c>
    </row>
    <row r="110" spans="1:8" ht="30" customHeight="1" x14ac:dyDescent="0.25">
      <c r="A110" s="31" t="s">
        <v>20</v>
      </c>
      <c r="B110" s="3">
        <v>47</v>
      </c>
      <c r="C110" s="2" t="s">
        <v>144</v>
      </c>
      <c r="D110" s="2">
        <v>2</v>
      </c>
      <c r="E110" s="2" t="s">
        <v>142</v>
      </c>
      <c r="F110" s="7">
        <v>50</v>
      </c>
      <c r="G110" s="7">
        <v>200</v>
      </c>
      <c r="H110" s="6">
        <v>50</v>
      </c>
    </row>
    <row r="111" spans="1:8" ht="30" customHeight="1" x14ac:dyDescent="0.25">
      <c r="A111" s="31" t="s">
        <v>20</v>
      </c>
      <c r="B111" s="3">
        <v>47</v>
      </c>
      <c r="C111" s="2" t="s">
        <v>144</v>
      </c>
      <c r="D111" s="2">
        <v>3</v>
      </c>
      <c r="E111" s="2" t="s">
        <v>143</v>
      </c>
      <c r="F111" s="7">
        <v>150</v>
      </c>
      <c r="G111" s="7">
        <v>600</v>
      </c>
      <c r="H111" s="6">
        <v>150</v>
      </c>
    </row>
    <row r="112" spans="1:8" ht="30" customHeight="1" x14ac:dyDescent="0.25">
      <c r="A112" s="31" t="s">
        <v>20</v>
      </c>
      <c r="B112" s="3">
        <v>48</v>
      </c>
      <c r="C112" s="2" t="s">
        <v>145</v>
      </c>
      <c r="D112" s="2">
        <v>1</v>
      </c>
      <c r="E112" s="2" t="s">
        <v>32</v>
      </c>
      <c r="F112" s="7">
        <v>600</v>
      </c>
      <c r="G112" s="7">
        <v>2400</v>
      </c>
      <c r="H112" s="6">
        <v>600</v>
      </c>
    </row>
    <row r="113" spans="1:8" ht="30" customHeight="1" x14ac:dyDescent="0.25">
      <c r="A113" s="31" t="s">
        <v>20</v>
      </c>
      <c r="B113" s="3">
        <v>48</v>
      </c>
      <c r="C113" s="2" t="s">
        <v>145</v>
      </c>
      <c r="D113" s="2">
        <v>2</v>
      </c>
      <c r="E113" s="2" t="s">
        <v>146</v>
      </c>
      <c r="F113" s="7">
        <v>250</v>
      </c>
      <c r="G113" s="7">
        <v>1000</v>
      </c>
      <c r="H113" s="6">
        <v>250</v>
      </c>
    </row>
    <row r="114" spans="1:8" ht="30" customHeight="1" x14ac:dyDescent="0.25">
      <c r="A114" s="31" t="s">
        <v>20</v>
      </c>
      <c r="B114" s="3">
        <v>48</v>
      </c>
      <c r="C114" s="2" t="s">
        <v>145</v>
      </c>
      <c r="D114" s="2">
        <v>3</v>
      </c>
      <c r="E114" s="2" t="s">
        <v>147</v>
      </c>
      <c r="F114" s="7">
        <v>200</v>
      </c>
      <c r="G114" s="7">
        <v>800</v>
      </c>
      <c r="H114" s="6">
        <v>200</v>
      </c>
    </row>
    <row r="115" spans="1:8" ht="30" customHeight="1" x14ac:dyDescent="0.25">
      <c r="A115" s="31" t="s">
        <v>20</v>
      </c>
      <c r="B115" s="3">
        <v>48</v>
      </c>
      <c r="C115" s="2" t="s">
        <v>145</v>
      </c>
      <c r="D115" s="2">
        <v>4</v>
      </c>
      <c r="E115" s="2" t="s">
        <v>148</v>
      </c>
      <c r="F115" s="7">
        <v>500</v>
      </c>
      <c r="G115" s="7">
        <v>2000</v>
      </c>
      <c r="H115" s="6">
        <v>500</v>
      </c>
    </row>
    <row r="116" spans="1:8" ht="30" customHeight="1" x14ac:dyDescent="0.25">
      <c r="A116" s="31" t="s">
        <v>20</v>
      </c>
      <c r="B116" s="3">
        <v>49</v>
      </c>
      <c r="C116" s="2" t="s">
        <v>149</v>
      </c>
      <c r="D116" s="2">
        <v>1</v>
      </c>
      <c r="E116" s="2" t="s">
        <v>150</v>
      </c>
      <c r="F116" s="7">
        <v>100</v>
      </c>
      <c r="G116" s="7">
        <v>400</v>
      </c>
      <c r="H116" s="6">
        <v>100</v>
      </c>
    </row>
    <row r="117" spans="1:8" ht="30" customHeight="1" x14ac:dyDescent="0.25">
      <c r="A117" s="31" t="s">
        <v>20</v>
      </c>
      <c r="B117" s="3">
        <v>49</v>
      </c>
      <c r="C117" s="2" t="s">
        <v>149</v>
      </c>
      <c r="D117" s="2">
        <v>2</v>
      </c>
      <c r="E117" s="2" t="s">
        <v>143</v>
      </c>
      <c r="F117" s="7">
        <v>400</v>
      </c>
      <c r="G117" s="7">
        <v>1600</v>
      </c>
      <c r="H117" s="6">
        <v>400</v>
      </c>
    </row>
    <row r="118" spans="1:8" ht="30" customHeight="1" x14ac:dyDescent="0.25">
      <c r="A118" s="31" t="s">
        <v>20</v>
      </c>
      <c r="B118" s="3">
        <v>50</v>
      </c>
      <c r="C118" s="2" t="s">
        <v>151</v>
      </c>
      <c r="D118" s="2">
        <v>1</v>
      </c>
      <c r="E118" s="2" t="s">
        <v>86</v>
      </c>
      <c r="F118" s="7">
        <v>20</v>
      </c>
      <c r="G118" s="7">
        <v>80</v>
      </c>
      <c r="H118" s="6">
        <v>20</v>
      </c>
    </row>
    <row r="119" spans="1:8" ht="30" customHeight="1" x14ac:dyDescent="0.25">
      <c r="A119" s="31" t="s">
        <v>20</v>
      </c>
      <c r="B119" s="3">
        <v>50</v>
      </c>
      <c r="C119" s="2" t="s">
        <v>151</v>
      </c>
      <c r="D119" s="2">
        <v>2</v>
      </c>
      <c r="E119" s="2" t="s">
        <v>152</v>
      </c>
      <c r="F119" s="7">
        <v>100</v>
      </c>
      <c r="G119" s="7">
        <v>400</v>
      </c>
      <c r="H119" s="6">
        <v>100</v>
      </c>
    </row>
    <row r="120" spans="1:8" ht="30" customHeight="1" x14ac:dyDescent="0.25">
      <c r="A120" s="31" t="s">
        <v>20</v>
      </c>
      <c r="B120" s="3">
        <v>50</v>
      </c>
      <c r="C120" s="2" t="s">
        <v>151</v>
      </c>
      <c r="D120" s="2">
        <v>3</v>
      </c>
      <c r="E120" s="2" t="s">
        <v>153</v>
      </c>
      <c r="F120" s="7">
        <v>50</v>
      </c>
      <c r="G120" s="7">
        <v>200</v>
      </c>
      <c r="H120" s="6">
        <v>50</v>
      </c>
    </row>
    <row r="121" spans="1:8" ht="30" customHeight="1" x14ac:dyDescent="0.25">
      <c r="A121" s="31" t="s">
        <v>20</v>
      </c>
      <c r="B121" s="3">
        <v>50</v>
      </c>
      <c r="C121" s="2" t="s">
        <v>151</v>
      </c>
      <c r="D121" s="2">
        <v>4</v>
      </c>
      <c r="E121" s="2" t="s">
        <v>154</v>
      </c>
      <c r="F121" s="7">
        <v>20</v>
      </c>
      <c r="G121" s="7">
        <v>80</v>
      </c>
      <c r="H121" s="6">
        <v>20</v>
      </c>
    </row>
    <row r="122" spans="1:8" ht="30" customHeight="1" x14ac:dyDescent="0.25">
      <c r="A122" s="31" t="s">
        <v>20</v>
      </c>
      <c r="B122" s="3">
        <v>50</v>
      </c>
      <c r="C122" s="2" t="s">
        <v>151</v>
      </c>
      <c r="D122" s="2">
        <v>5</v>
      </c>
      <c r="E122" s="2" t="s">
        <v>142</v>
      </c>
      <c r="F122" s="7">
        <v>30</v>
      </c>
      <c r="G122" s="7">
        <v>120</v>
      </c>
      <c r="H122" s="6">
        <v>30</v>
      </c>
    </row>
    <row r="123" spans="1:8" ht="30" customHeight="1" x14ac:dyDescent="0.25">
      <c r="A123" s="31" t="s">
        <v>20</v>
      </c>
      <c r="B123" s="3">
        <v>50</v>
      </c>
      <c r="C123" s="2" t="s">
        <v>151</v>
      </c>
      <c r="D123" s="2">
        <v>6</v>
      </c>
      <c r="E123" s="2" t="s">
        <v>143</v>
      </c>
      <c r="F123" s="7">
        <v>200</v>
      </c>
      <c r="G123" s="7">
        <v>800</v>
      </c>
      <c r="H123" s="6">
        <v>200</v>
      </c>
    </row>
    <row r="124" spans="1:8" ht="30" customHeight="1" x14ac:dyDescent="0.25">
      <c r="A124" s="31" t="s">
        <v>20</v>
      </c>
      <c r="B124" s="3">
        <v>51</v>
      </c>
      <c r="C124" s="2" t="s">
        <v>155</v>
      </c>
      <c r="D124" s="2">
        <v>1</v>
      </c>
      <c r="E124" s="2" t="s">
        <v>32</v>
      </c>
      <c r="F124" s="7">
        <v>100</v>
      </c>
      <c r="G124" s="7">
        <v>400</v>
      </c>
      <c r="H124" s="6">
        <v>100</v>
      </c>
    </row>
    <row r="125" spans="1:8" ht="30" customHeight="1" x14ac:dyDescent="0.25">
      <c r="A125" s="31" t="s">
        <v>20</v>
      </c>
      <c r="B125" s="3">
        <v>51</v>
      </c>
      <c r="C125" s="2" t="s">
        <v>155</v>
      </c>
      <c r="D125" s="2">
        <v>2</v>
      </c>
      <c r="E125" s="2" t="s">
        <v>152</v>
      </c>
      <c r="F125" s="7">
        <v>400</v>
      </c>
      <c r="G125" s="7">
        <v>1600</v>
      </c>
      <c r="H125" s="6">
        <v>400</v>
      </c>
    </row>
    <row r="126" spans="1:8" ht="30" customHeight="1" x14ac:dyDescent="0.25">
      <c r="A126" s="31" t="s">
        <v>20</v>
      </c>
      <c r="B126" s="3">
        <v>51</v>
      </c>
      <c r="C126" s="2" t="s">
        <v>155</v>
      </c>
      <c r="D126" s="2">
        <v>3</v>
      </c>
      <c r="E126" s="2" t="s">
        <v>156</v>
      </c>
      <c r="F126" s="7">
        <v>10</v>
      </c>
      <c r="G126" s="7">
        <v>40</v>
      </c>
      <c r="H126" s="6">
        <v>10</v>
      </c>
    </row>
    <row r="127" spans="1:8" ht="30" customHeight="1" x14ac:dyDescent="0.25">
      <c r="A127" s="31" t="s">
        <v>20</v>
      </c>
      <c r="B127" s="3">
        <v>51</v>
      </c>
      <c r="C127" s="2" t="s">
        <v>155</v>
      </c>
      <c r="D127" s="2">
        <v>4</v>
      </c>
      <c r="E127" s="2" t="s">
        <v>157</v>
      </c>
      <c r="F127" s="7">
        <v>10</v>
      </c>
      <c r="G127" s="7">
        <v>40</v>
      </c>
      <c r="H127" s="6">
        <v>10</v>
      </c>
    </row>
    <row r="128" spans="1:8" ht="30" customHeight="1" x14ac:dyDescent="0.25">
      <c r="A128" s="31" t="s">
        <v>20</v>
      </c>
      <c r="B128" s="3">
        <v>51</v>
      </c>
      <c r="C128" s="2" t="s">
        <v>155</v>
      </c>
      <c r="D128" s="2">
        <v>5</v>
      </c>
      <c r="E128" s="2" t="s">
        <v>142</v>
      </c>
      <c r="F128" s="7">
        <v>150</v>
      </c>
      <c r="G128" s="7">
        <v>600</v>
      </c>
      <c r="H128" s="6">
        <v>150</v>
      </c>
    </row>
    <row r="129" spans="1:8" ht="30" customHeight="1" x14ac:dyDescent="0.25">
      <c r="A129" s="31" t="s">
        <v>20</v>
      </c>
      <c r="B129" s="3">
        <v>51</v>
      </c>
      <c r="C129" s="2" t="s">
        <v>155</v>
      </c>
      <c r="D129" s="2">
        <v>6</v>
      </c>
      <c r="E129" s="2" t="s">
        <v>147</v>
      </c>
      <c r="F129" s="7">
        <v>50</v>
      </c>
      <c r="G129" s="7">
        <v>200</v>
      </c>
      <c r="H129" s="6">
        <v>50</v>
      </c>
    </row>
    <row r="130" spans="1:8" ht="30" customHeight="1" x14ac:dyDescent="0.25">
      <c r="A130" s="31" t="s">
        <v>20</v>
      </c>
      <c r="B130" s="3">
        <v>51</v>
      </c>
      <c r="C130" s="2" t="s">
        <v>155</v>
      </c>
      <c r="D130" s="2">
        <v>7</v>
      </c>
      <c r="E130" s="2" t="s">
        <v>158</v>
      </c>
      <c r="F130" s="7">
        <v>600</v>
      </c>
      <c r="G130" s="7">
        <v>2400</v>
      </c>
      <c r="H130" s="6">
        <v>600</v>
      </c>
    </row>
    <row r="131" spans="1:8" ht="30" customHeight="1" x14ac:dyDescent="0.25">
      <c r="A131" s="31" t="s">
        <v>20</v>
      </c>
      <c r="B131" s="3">
        <v>52</v>
      </c>
      <c r="C131" s="2" t="s">
        <v>159</v>
      </c>
      <c r="D131" s="2">
        <v>1</v>
      </c>
      <c r="E131" s="2" t="s">
        <v>160</v>
      </c>
      <c r="F131" s="7">
        <v>300</v>
      </c>
      <c r="G131" s="7">
        <v>1200</v>
      </c>
      <c r="H131" s="6">
        <v>300</v>
      </c>
    </row>
    <row r="132" spans="1:8" ht="30" customHeight="1" x14ac:dyDescent="0.25">
      <c r="A132" s="31" t="s">
        <v>20</v>
      </c>
      <c r="B132" s="3">
        <v>52</v>
      </c>
      <c r="C132" s="2" t="s">
        <v>159</v>
      </c>
      <c r="D132" s="2">
        <v>2</v>
      </c>
      <c r="E132" s="2" t="s">
        <v>161</v>
      </c>
      <c r="F132" s="7">
        <v>40</v>
      </c>
      <c r="G132" s="7">
        <v>160</v>
      </c>
      <c r="H132" s="6">
        <v>40</v>
      </c>
    </row>
    <row r="133" spans="1:8" ht="30" customHeight="1" x14ac:dyDescent="0.25">
      <c r="A133" s="31" t="s">
        <v>20</v>
      </c>
      <c r="B133" s="3">
        <v>52</v>
      </c>
      <c r="C133" s="2" t="s">
        <v>159</v>
      </c>
      <c r="D133" s="2">
        <v>3</v>
      </c>
      <c r="E133" s="2" t="s">
        <v>162</v>
      </c>
      <c r="F133" s="7">
        <v>10</v>
      </c>
      <c r="G133" s="7">
        <v>40</v>
      </c>
      <c r="H133" s="6">
        <v>10</v>
      </c>
    </row>
    <row r="134" spans="1:8" x14ac:dyDescent="0.25">
      <c r="A134" s="17"/>
      <c r="B134" s="4"/>
      <c r="C134" s="17"/>
      <c r="D134" s="4"/>
      <c r="E134" s="17"/>
      <c r="F134" s="16">
        <v>34474</v>
      </c>
      <c r="G134" s="16">
        <v>137896</v>
      </c>
      <c r="H134" s="16">
        <v>34474</v>
      </c>
    </row>
  </sheetData>
  <sheetProtection algorithmName="SHA-512" hashValue="q5titRDiPO4Wm+vKWzvRBwecB+0nKy1UhbfO7P/wD2LAmmXVq/Vgg76/NtDWQ5foApHIXV5xUOpFnkR+euyEig==" saltValue="SDuJCWmV8PIAkRrQfGpY8g==" spinCount="100000" sheet="1"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A7:XFD1048576 A1:XFD6" name="ADMIN"/>
  </protectedRanges>
  <mergeCells count="6">
    <mergeCell ref="A8:G8"/>
    <mergeCell ref="A6:G6"/>
    <mergeCell ref="A1:G1"/>
    <mergeCell ref="A2:G2"/>
    <mergeCell ref="A5:G5"/>
    <mergeCell ref="A3:G3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showGridLines="0" zoomScale="85" zoomScaleNormal="85" workbookViewId="0">
      <pane xSplit="6" ySplit="8" topLeftCell="G9" activePane="bottomRight" state="frozen"/>
      <selection pane="topRight" activeCell="H1" sqref="H1"/>
      <selection pane="bottomLeft" activeCell="A9" sqref="A9"/>
      <selection pane="bottomRight" activeCell="A6" sqref="A6:XFD6"/>
    </sheetView>
  </sheetViews>
  <sheetFormatPr baseColWidth="10" defaultColWidth="30.7109375" defaultRowHeight="15" outlineLevelCol="1" x14ac:dyDescent="0.25"/>
  <cols>
    <col min="1" max="1" width="30.7109375" style="29" customWidth="1" outlineLevel="1"/>
    <col min="2" max="2" width="9.7109375" style="1" bestFit="1" customWidth="1"/>
    <col min="3" max="3" width="60.7109375" style="29" customWidth="1"/>
    <col min="4" max="4" width="15.140625" style="1" bestFit="1" customWidth="1"/>
    <col min="5" max="5" width="60.7109375" style="29" customWidth="1"/>
    <col min="6" max="6" width="30.140625" style="5" bestFit="1" customWidth="1"/>
    <col min="7" max="7" width="30.7109375" style="9"/>
    <col min="8" max="16384" width="30.7109375" style="1"/>
  </cols>
  <sheetData>
    <row r="1" spans="1:7" ht="26.25" x14ac:dyDescent="0.25">
      <c r="A1" s="38" t="s">
        <v>12</v>
      </c>
      <c r="B1" s="38"/>
      <c r="C1" s="38"/>
      <c r="D1" s="38"/>
      <c r="E1" s="38"/>
      <c r="F1" s="38"/>
      <c r="G1" s="10"/>
    </row>
    <row r="2" spans="1:7" ht="23.25" x14ac:dyDescent="0.25">
      <c r="A2" s="39" t="s">
        <v>9</v>
      </c>
      <c r="B2" s="39"/>
      <c r="C2" s="39"/>
      <c r="D2" s="39"/>
      <c r="E2" s="39"/>
      <c r="F2" s="39"/>
      <c r="G2" s="11"/>
    </row>
    <row r="3" spans="1:7" ht="23.25" x14ac:dyDescent="0.25">
      <c r="A3" s="41" t="s">
        <v>17</v>
      </c>
      <c r="B3" s="41"/>
      <c r="C3" s="41"/>
      <c r="D3" s="41"/>
      <c r="E3" s="41"/>
      <c r="F3" s="41"/>
      <c r="G3" s="11"/>
    </row>
    <row r="4" spans="1:7" x14ac:dyDescent="0.25">
      <c r="A4" s="33"/>
      <c r="B4" s="13"/>
      <c r="C4" s="33"/>
      <c r="D4" s="13"/>
      <c r="E4" s="33"/>
      <c r="F4" s="36"/>
    </row>
    <row r="5" spans="1:7" ht="15.75" x14ac:dyDescent="0.25">
      <c r="A5" s="40" t="s">
        <v>11</v>
      </c>
      <c r="B5" s="40"/>
      <c r="C5" s="40"/>
      <c r="D5" s="40"/>
      <c r="E5" s="40"/>
      <c r="F5" s="40"/>
    </row>
    <row r="7" spans="1:7" s="21" customFormat="1" ht="42" x14ac:dyDescent="0.35">
      <c r="A7" s="42" t="s">
        <v>7</v>
      </c>
      <c r="B7" s="42"/>
      <c r="C7" s="42"/>
      <c r="D7" s="42"/>
      <c r="E7" s="42"/>
      <c r="F7" s="42"/>
      <c r="G7" s="35" t="s">
        <v>6</v>
      </c>
    </row>
    <row r="8" spans="1:7" s="4" customFormat="1" ht="30" x14ac:dyDescent="0.25">
      <c r="A8" s="34" t="s">
        <v>5</v>
      </c>
      <c r="B8" s="14" t="s">
        <v>0</v>
      </c>
      <c r="C8" s="19" t="s">
        <v>1</v>
      </c>
      <c r="D8" s="14" t="s">
        <v>2</v>
      </c>
      <c r="E8" s="19" t="s">
        <v>3</v>
      </c>
      <c r="F8" s="15" t="s">
        <v>13</v>
      </c>
      <c r="G8" s="8" t="s">
        <v>8</v>
      </c>
    </row>
    <row r="9" spans="1:7" ht="30" customHeight="1" x14ac:dyDescent="0.25">
      <c r="A9" s="31" t="s">
        <v>18</v>
      </c>
      <c r="B9" s="3">
        <v>1</v>
      </c>
      <c r="C9" s="2" t="s">
        <v>21</v>
      </c>
      <c r="D9" s="2">
        <v>1</v>
      </c>
      <c r="E9" s="2" t="s">
        <v>22</v>
      </c>
      <c r="F9" s="7">
        <v>0</v>
      </c>
      <c r="G9" s="6">
        <v>0</v>
      </c>
    </row>
    <row r="10" spans="1:7" ht="30" customHeight="1" x14ac:dyDescent="0.25">
      <c r="A10" s="31" t="s">
        <v>18</v>
      </c>
      <c r="B10" s="3">
        <v>2</v>
      </c>
      <c r="C10" s="2" t="s">
        <v>23</v>
      </c>
      <c r="D10" s="2">
        <v>1</v>
      </c>
      <c r="E10" s="2" t="s">
        <v>24</v>
      </c>
      <c r="F10" s="7">
        <v>0</v>
      </c>
      <c r="G10" s="6">
        <v>0</v>
      </c>
    </row>
    <row r="11" spans="1:7" ht="30" customHeight="1" x14ac:dyDescent="0.25">
      <c r="A11" s="31" t="s">
        <v>18</v>
      </c>
      <c r="B11" s="3">
        <v>3</v>
      </c>
      <c r="C11" s="2" t="s">
        <v>25</v>
      </c>
      <c r="D11" s="2">
        <v>1</v>
      </c>
      <c r="E11" s="2" t="s">
        <v>25</v>
      </c>
      <c r="F11" s="7">
        <v>2</v>
      </c>
      <c r="G11" s="6">
        <v>2</v>
      </c>
    </row>
    <row r="12" spans="1:7" ht="30" customHeight="1" x14ac:dyDescent="0.25">
      <c r="A12" s="31" t="s">
        <v>18</v>
      </c>
      <c r="B12" s="3">
        <v>4</v>
      </c>
      <c r="C12" s="2" t="s">
        <v>26</v>
      </c>
      <c r="D12" s="2">
        <v>1</v>
      </c>
      <c r="E12" s="2" t="s">
        <v>27</v>
      </c>
      <c r="F12" s="7">
        <v>0</v>
      </c>
      <c r="G12" s="6">
        <v>0</v>
      </c>
    </row>
    <row r="13" spans="1:7" ht="30" customHeight="1" x14ac:dyDescent="0.25">
      <c r="A13" s="32" t="s">
        <v>18</v>
      </c>
      <c r="B13" s="22">
        <v>5</v>
      </c>
      <c r="C13" s="23" t="s">
        <v>28</v>
      </c>
      <c r="D13" s="23">
        <v>1</v>
      </c>
      <c r="E13" s="23" t="s">
        <v>29</v>
      </c>
      <c r="F13" s="24">
        <v>0</v>
      </c>
      <c r="G13" s="6">
        <v>0</v>
      </c>
    </row>
    <row r="14" spans="1:7" s="4" customFormat="1" ht="30" customHeight="1" x14ac:dyDescent="0.25">
      <c r="A14" s="31" t="s">
        <v>18</v>
      </c>
      <c r="B14" s="3">
        <v>5</v>
      </c>
      <c r="C14" s="2" t="s">
        <v>28</v>
      </c>
      <c r="D14" s="2">
        <v>2</v>
      </c>
      <c r="E14" s="2" t="s">
        <v>30</v>
      </c>
      <c r="F14" s="7">
        <v>1</v>
      </c>
      <c r="G14" s="37">
        <v>1</v>
      </c>
    </row>
    <row r="15" spans="1:7" ht="30" customHeight="1" x14ac:dyDescent="0.25">
      <c r="A15" s="31" t="s">
        <v>18</v>
      </c>
      <c r="B15" s="3">
        <v>6</v>
      </c>
      <c r="C15" s="2" t="s">
        <v>31</v>
      </c>
      <c r="D15" s="2">
        <v>1</v>
      </c>
      <c r="E15" s="2" t="s">
        <v>32</v>
      </c>
      <c r="F15" s="7">
        <v>0</v>
      </c>
      <c r="G15" s="37">
        <v>0</v>
      </c>
    </row>
    <row r="16" spans="1:7" ht="30" customHeight="1" x14ac:dyDescent="0.25">
      <c r="A16" s="31" t="s">
        <v>18</v>
      </c>
      <c r="B16" s="3">
        <v>6</v>
      </c>
      <c r="C16" s="2" t="s">
        <v>31</v>
      </c>
      <c r="D16" s="2">
        <v>2</v>
      </c>
      <c r="E16" s="2" t="s">
        <v>33</v>
      </c>
      <c r="F16" s="7">
        <v>0</v>
      </c>
      <c r="G16" s="37">
        <v>0</v>
      </c>
    </row>
    <row r="17" spans="1:7" ht="30" customHeight="1" x14ac:dyDescent="0.25">
      <c r="A17" s="31" t="s">
        <v>18</v>
      </c>
      <c r="B17" s="3">
        <v>6</v>
      </c>
      <c r="C17" s="2" t="s">
        <v>31</v>
      </c>
      <c r="D17" s="2">
        <v>3</v>
      </c>
      <c r="E17" s="2" t="s">
        <v>34</v>
      </c>
      <c r="F17" s="7">
        <v>0</v>
      </c>
      <c r="G17" s="37">
        <v>0</v>
      </c>
    </row>
    <row r="18" spans="1:7" ht="30" customHeight="1" x14ac:dyDescent="0.25">
      <c r="A18" s="31" t="s">
        <v>18</v>
      </c>
      <c r="B18" s="3">
        <v>6</v>
      </c>
      <c r="C18" s="2" t="s">
        <v>31</v>
      </c>
      <c r="D18" s="2">
        <v>4</v>
      </c>
      <c r="E18" s="2" t="s">
        <v>35</v>
      </c>
      <c r="F18" s="7">
        <v>0</v>
      </c>
      <c r="G18" s="37">
        <v>0</v>
      </c>
    </row>
    <row r="19" spans="1:7" ht="30" customHeight="1" x14ac:dyDescent="0.25">
      <c r="A19" s="31" t="s">
        <v>18</v>
      </c>
      <c r="B19" s="3">
        <v>6</v>
      </c>
      <c r="C19" s="2" t="s">
        <v>31</v>
      </c>
      <c r="D19" s="2">
        <v>5</v>
      </c>
      <c r="E19" s="2" t="s">
        <v>35</v>
      </c>
      <c r="F19" s="7">
        <v>0</v>
      </c>
      <c r="G19" s="37">
        <v>0</v>
      </c>
    </row>
    <row r="20" spans="1:7" ht="30" customHeight="1" x14ac:dyDescent="0.25">
      <c r="A20" s="31" t="s">
        <v>18</v>
      </c>
      <c r="B20" s="3">
        <v>7</v>
      </c>
      <c r="C20" s="2" t="s">
        <v>36</v>
      </c>
      <c r="D20" s="2">
        <v>1</v>
      </c>
      <c r="E20" s="2" t="s">
        <v>37</v>
      </c>
      <c r="F20" s="7">
        <v>5</v>
      </c>
      <c r="G20" s="37">
        <v>5</v>
      </c>
    </row>
    <row r="21" spans="1:7" ht="30" customHeight="1" x14ac:dyDescent="0.25">
      <c r="A21" s="31" t="s">
        <v>18</v>
      </c>
      <c r="B21" s="3">
        <v>7</v>
      </c>
      <c r="C21" s="2" t="s">
        <v>36</v>
      </c>
      <c r="D21" s="2">
        <v>2</v>
      </c>
      <c r="E21" s="2" t="s">
        <v>38</v>
      </c>
      <c r="F21" s="7">
        <v>10</v>
      </c>
      <c r="G21" s="37">
        <v>10</v>
      </c>
    </row>
    <row r="22" spans="1:7" ht="30" customHeight="1" x14ac:dyDescent="0.25">
      <c r="A22" s="31" t="s">
        <v>18</v>
      </c>
      <c r="B22" s="3">
        <v>7</v>
      </c>
      <c r="C22" s="2" t="s">
        <v>36</v>
      </c>
      <c r="D22" s="2">
        <v>3</v>
      </c>
      <c r="E22" s="2" t="s">
        <v>39</v>
      </c>
      <c r="F22" s="7">
        <v>0</v>
      </c>
      <c r="G22" s="37">
        <v>0</v>
      </c>
    </row>
    <row r="23" spans="1:7" ht="30" customHeight="1" x14ac:dyDescent="0.25">
      <c r="A23" s="31" t="s">
        <v>18</v>
      </c>
      <c r="B23" s="3">
        <v>7</v>
      </c>
      <c r="C23" s="2" t="s">
        <v>36</v>
      </c>
      <c r="D23" s="2">
        <v>4</v>
      </c>
      <c r="E23" s="2" t="s">
        <v>40</v>
      </c>
      <c r="F23" s="7">
        <v>0</v>
      </c>
      <c r="G23" s="37">
        <v>0</v>
      </c>
    </row>
    <row r="24" spans="1:7" ht="30" customHeight="1" x14ac:dyDescent="0.25">
      <c r="A24" s="31" t="s">
        <v>18</v>
      </c>
      <c r="B24" s="3">
        <v>7</v>
      </c>
      <c r="C24" s="2" t="s">
        <v>36</v>
      </c>
      <c r="D24" s="2">
        <v>5</v>
      </c>
      <c r="E24" s="2" t="s">
        <v>41</v>
      </c>
      <c r="F24" s="7">
        <v>2</v>
      </c>
      <c r="G24" s="37">
        <v>2</v>
      </c>
    </row>
    <row r="25" spans="1:7" ht="30" customHeight="1" x14ac:dyDescent="0.25">
      <c r="A25" s="31" t="s">
        <v>18</v>
      </c>
      <c r="B25" s="3">
        <v>7</v>
      </c>
      <c r="C25" s="2" t="s">
        <v>36</v>
      </c>
      <c r="D25" s="2">
        <v>6</v>
      </c>
      <c r="E25" s="2" t="s">
        <v>42</v>
      </c>
      <c r="F25" s="7">
        <v>10</v>
      </c>
      <c r="G25" s="37">
        <v>10</v>
      </c>
    </row>
    <row r="26" spans="1:7" ht="30" customHeight="1" x14ac:dyDescent="0.25">
      <c r="A26" s="31" t="s">
        <v>18</v>
      </c>
      <c r="B26" s="3">
        <v>8</v>
      </c>
      <c r="C26" s="2" t="s">
        <v>43</v>
      </c>
      <c r="D26" s="2">
        <v>1</v>
      </c>
      <c r="E26" s="2" t="s">
        <v>43</v>
      </c>
      <c r="F26" s="7">
        <v>0</v>
      </c>
      <c r="G26" s="37">
        <v>0</v>
      </c>
    </row>
    <row r="27" spans="1:7" ht="30" customHeight="1" x14ac:dyDescent="0.25">
      <c r="A27" s="31" t="s">
        <v>18</v>
      </c>
      <c r="B27" s="3">
        <v>9</v>
      </c>
      <c r="C27" s="2" t="s">
        <v>44</v>
      </c>
      <c r="D27" s="2">
        <v>1</v>
      </c>
      <c r="E27" s="2" t="s">
        <v>44</v>
      </c>
      <c r="F27" s="7">
        <v>2</v>
      </c>
      <c r="G27" s="37">
        <v>2</v>
      </c>
    </row>
    <row r="28" spans="1:7" ht="30" customHeight="1" x14ac:dyDescent="0.25">
      <c r="A28" s="31" t="s">
        <v>18</v>
      </c>
      <c r="B28" s="3">
        <v>10</v>
      </c>
      <c r="C28" s="2" t="s">
        <v>45</v>
      </c>
      <c r="D28" s="2">
        <v>1</v>
      </c>
      <c r="E28" s="2" t="s">
        <v>45</v>
      </c>
      <c r="F28" s="7">
        <v>0</v>
      </c>
      <c r="G28" s="37">
        <v>0</v>
      </c>
    </row>
    <row r="29" spans="1:7" ht="30" customHeight="1" x14ac:dyDescent="0.25">
      <c r="A29" s="31" t="s">
        <v>18</v>
      </c>
      <c r="B29" s="3">
        <v>11</v>
      </c>
      <c r="C29" s="2" t="s">
        <v>46</v>
      </c>
      <c r="D29" s="2">
        <v>1</v>
      </c>
      <c r="E29" s="2" t="s">
        <v>47</v>
      </c>
      <c r="F29" s="7">
        <v>2</v>
      </c>
      <c r="G29" s="37">
        <v>2</v>
      </c>
    </row>
    <row r="30" spans="1:7" ht="30" customHeight="1" x14ac:dyDescent="0.25">
      <c r="A30" s="31" t="s">
        <v>18</v>
      </c>
      <c r="B30" s="3">
        <v>12</v>
      </c>
      <c r="C30" s="2" t="s">
        <v>48</v>
      </c>
      <c r="D30" s="2">
        <v>1</v>
      </c>
      <c r="E30" s="2" t="s">
        <v>49</v>
      </c>
      <c r="F30" s="7">
        <v>0</v>
      </c>
      <c r="G30" s="37">
        <v>0</v>
      </c>
    </row>
    <row r="31" spans="1:7" ht="30" customHeight="1" x14ac:dyDescent="0.25">
      <c r="A31" s="31" t="s">
        <v>18</v>
      </c>
      <c r="B31" s="3">
        <v>12</v>
      </c>
      <c r="C31" s="2" t="s">
        <v>48</v>
      </c>
      <c r="D31" s="2">
        <v>2</v>
      </c>
      <c r="E31" s="2" t="s">
        <v>50</v>
      </c>
      <c r="F31" s="7">
        <v>2</v>
      </c>
      <c r="G31" s="37">
        <v>2</v>
      </c>
    </row>
    <row r="32" spans="1:7" ht="30" customHeight="1" x14ac:dyDescent="0.25">
      <c r="A32" s="31" t="s">
        <v>18</v>
      </c>
      <c r="B32" s="3">
        <v>13</v>
      </c>
      <c r="C32" s="2" t="s">
        <v>51</v>
      </c>
      <c r="D32" s="2">
        <v>1</v>
      </c>
      <c r="E32" s="2" t="s">
        <v>52</v>
      </c>
      <c r="F32" s="7">
        <v>1</v>
      </c>
      <c r="G32" s="37">
        <v>1</v>
      </c>
    </row>
    <row r="33" spans="1:7" ht="30" customHeight="1" x14ac:dyDescent="0.25">
      <c r="A33" s="31" t="s">
        <v>18</v>
      </c>
      <c r="B33" s="3">
        <v>13</v>
      </c>
      <c r="C33" s="2" t="s">
        <v>51</v>
      </c>
      <c r="D33" s="2">
        <v>2</v>
      </c>
      <c r="E33" s="2" t="s">
        <v>53</v>
      </c>
      <c r="F33" s="7">
        <v>0</v>
      </c>
      <c r="G33" s="37">
        <v>0</v>
      </c>
    </row>
    <row r="34" spans="1:7" ht="30" customHeight="1" x14ac:dyDescent="0.25">
      <c r="A34" s="31" t="s">
        <v>18</v>
      </c>
      <c r="B34" s="3">
        <v>14</v>
      </c>
      <c r="C34" s="2" t="s">
        <v>54</v>
      </c>
      <c r="D34" s="2">
        <v>1</v>
      </c>
      <c r="E34" s="2" t="s">
        <v>55</v>
      </c>
      <c r="F34" s="7">
        <v>0</v>
      </c>
      <c r="G34" s="37">
        <v>0</v>
      </c>
    </row>
    <row r="35" spans="1:7" ht="30" customHeight="1" x14ac:dyDescent="0.25">
      <c r="A35" s="31" t="s">
        <v>18</v>
      </c>
      <c r="B35" s="3">
        <v>14</v>
      </c>
      <c r="C35" s="2" t="s">
        <v>54</v>
      </c>
      <c r="D35" s="2">
        <v>2</v>
      </c>
      <c r="E35" s="2" t="s">
        <v>56</v>
      </c>
      <c r="F35" s="7">
        <v>0</v>
      </c>
      <c r="G35" s="37">
        <v>0</v>
      </c>
    </row>
    <row r="36" spans="1:7" ht="30" customHeight="1" x14ac:dyDescent="0.25">
      <c r="A36" s="31" t="s">
        <v>18</v>
      </c>
      <c r="B36" s="3">
        <v>14</v>
      </c>
      <c r="C36" s="2" t="s">
        <v>54</v>
      </c>
      <c r="D36" s="2">
        <v>3</v>
      </c>
      <c r="E36" s="2" t="s">
        <v>57</v>
      </c>
      <c r="F36" s="7">
        <v>2</v>
      </c>
      <c r="G36" s="37">
        <v>2</v>
      </c>
    </row>
    <row r="37" spans="1:7" ht="30" customHeight="1" x14ac:dyDescent="0.25">
      <c r="A37" s="31" t="s">
        <v>18</v>
      </c>
      <c r="B37" s="3">
        <v>15</v>
      </c>
      <c r="C37" s="2" t="s">
        <v>58</v>
      </c>
      <c r="D37" s="2">
        <v>1</v>
      </c>
      <c r="E37" s="2" t="s">
        <v>59</v>
      </c>
      <c r="F37" s="7">
        <v>0</v>
      </c>
      <c r="G37" s="37">
        <v>0</v>
      </c>
    </row>
    <row r="38" spans="1:7" ht="30" customHeight="1" x14ac:dyDescent="0.25">
      <c r="A38" s="31" t="s">
        <v>18</v>
      </c>
      <c r="B38" s="3">
        <v>16</v>
      </c>
      <c r="C38" s="2" t="s">
        <v>60</v>
      </c>
      <c r="D38" s="2">
        <v>1</v>
      </c>
      <c r="E38" s="2" t="s">
        <v>60</v>
      </c>
      <c r="F38" s="7">
        <v>0</v>
      </c>
      <c r="G38" s="37">
        <v>0</v>
      </c>
    </row>
    <row r="39" spans="1:7" ht="30" customHeight="1" x14ac:dyDescent="0.25">
      <c r="A39" s="31" t="s">
        <v>18</v>
      </c>
      <c r="B39" s="3">
        <v>17</v>
      </c>
      <c r="C39" s="2" t="s">
        <v>61</v>
      </c>
      <c r="D39" s="2">
        <v>1</v>
      </c>
      <c r="E39" s="2" t="s">
        <v>61</v>
      </c>
      <c r="F39" s="7">
        <v>0</v>
      </c>
      <c r="G39" s="37">
        <v>0</v>
      </c>
    </row>
    <row r="40" spans="1:7" ht="30" customHeight="1" x14ac:dyDescent="0.25">
      <c r="A40" s="31" t="s">
        <v>18</v>
      </c>
      <c r="B40" s="3">
        <v>18</v>
      </c>
      <c r="C40" s="2" t="s">
        <v>62</v>
      </c>
      <c r="D40" s="2">
        <v>1</v>
      </c>
      <c r="E40" s="2" t="s">
        <v>62</v>
      </c>
      <c r="F40" s="7">
        <v>1</v>
      </c>
      <c r="G40" s="37">
        <v>1</v>
      </c>
    </row>
    <row r="41" spans="1:7" ht="30" customHeight="1" x14ac:dyDescent="0.25">
      <c r="A41" s="31" t="s">
        <v>18</v>
      </c>
      <c r="B41" s="3">
        <v>19</v>
      </c>
      <c r="C41" s="2" t="s">
        <v>63</v>
      </c>
      <c r="D41" s="2">
        <v>1</v>
      </c>
      <c r="E41" s="2" t="s">
        <v>64</v>
      </c>
      <c r="F41" s="7">
        <v>2</v>
      </c>
      <c r="G41" s="37">
        <v>2</v>
      </c>
    </row>
    <row r="42" spans="1:7" ht="30" customHeight="1" x14ac:dyDescent="0.25">
      <c r="A42" s="31" t="s">
        <v>18</v>
      </c>
      <c r="B42" s="3">
        <v>19</v>
      </c>
      <c r="C42" s="2" t="s">
        <v>63</v>
      </c>
      <c r="D42" s="2">
        <v>2</v>
      </c>
      <c r="E42" s="2" t="s">
        <v>65</v>
      </c>
      <c r="F42" s="7">
        <v>0</v>
      </c>
      <c r="G42" s="37">
        <v>0</v>
      </c>
    </row>
    <row r="43" spans="1:7" ht="30" customHeight="1" x14ac:dyDescent="0.25">
      <c r="A43" s="31" t="s">
        <v>18</v>
      </c>
      <c r="B43" s="3">
        <v>19</v>
      </c>
      <c r="C43" s="2" t="s">
        <v>63</v>
      </c>
      <c r="D43" s="2">
        <v>3</v>
      </c>
      <c r="E43" s="2" t="s">
        <v>66</v>
      </c>
      <c r="F43" s="7">
        <v>2</v>
      </c>
      <c r="G43" s="37">
        <v>2</v>
      </c>
    </row>
    <row r="44" spans="1:7" ht="30" customHeight="1" x14ac:dyDescent="0.25">
      <c r="A44" s="31" t="s">
        <v>18</v>
      </c>
      <c r="B44" s="3">
        <v>20</v>
      </c>
      <c r="C44" s="2" t="s">
        <v>67</v>
      </c>
      <c r="D44" s="2">
        <v>1</v>
      </c>
      <c r="E44" s="2" t="s">
        <v>68</v>
      </c>
      <c r="F44" s="7">
        <v>2</v>
      </c>
      <c r="G44" s="37">
        <v>2</v>
      </c>
    </row>
    <row r="45" spans="1:7" ht="30" customHeight="1" x14ac:dyDescent="0.25">
      <c r="A45" s="31" t="s">
        <v>18</v>
      </c>
      <c r="B45" s="3">
        <v>21</v>
      </c>
      <c r="C45" s="2" t="s">
        <v>69</v>
      </c>
      <c r="D45" s="2">
        <v>1</v>
      </c>
      <c r="E45" s="2" t="s">
        <v>70</v>
      </c>
      <c r="F45" s="7">
        <v>0</v>
      </c>
      <c r="G45" s="37">
        <v>0</v>
      </c>
    </row>
    <row r="46" spans="1:7" ht="30" customHeight="1" x14ac:dyDescent="0.25">
      <c r="A46" s="31" t="s">
        <v>19</v>
      </c>
      <c r="B46" s="3">
        <v>22</v>
      </c>
      <c r="C46" s="2" t="s">
        <v>71</v>
      </c>
      <c r="D46" s="2">
        <v>1</v>
      </c>
      <c r="E46" s="2" t="s">
        <v>72</v>
      </c>
      <c r="F46" s="7">
        <v>0</v>
      </c>
      <c r="G46" s="37">
        <v>0</v>
      </c>
    </row>
    <row r="47" spans="1:7" ht="30" customHeight="1" x14ac:dyDescent="0.25">
      <c r="A47" s="31" t="s">
        <v>19</v>
      </c>
      <c r="B47" s="3">
        <v>22</v>
      </c>
      <c r="C47" s="2" t="s">
        <v>71</v>
      </c>
      <c r="D47" s="2">
        <v>2</v>
      </c>
      <c r="E47" s="2" t="s">
        <v>73</v>
      </c>
      <c r="F47" s="7">
        <v>0</v>
      </c>
      <c r="G47" s="37">
        <v>0</v>
      </c>
    </row>
    <row r="48" spans="1:7" ht="30" customHeight="1" x14ac:dyDescent="0.25">
      <c r="A48" s="31" t="s">
        <v>19</v>
      </c>
      <c r="B48" s="3">
        <v>22</v>
      </c>
      <c r="C48" s="2" t="s">
        <v>71</v>
      </c>
      <c r="D48" s="2">
        <v>3</v>
      </c>
      <c r="E48" s="2" t="s">
        <v>74</v>
      </c>
      <c r="F48" s="7">
        <v>0</v>
      </c>
      <c r="G48" s="37">
        <v>0</v>
      </c>
    </row>
    <row r="49" spans="1:7" ht="30" customHeight="1" x14ac:dyDescent="0.25">
      <c r="A49" s="31" t="s">
        <v>19</v>
      </c>
      <c r="B49" s="3">
        <v>23</v>
      </c>
      <c r="C49" s="2" t="s">
        <v>75</v>
      </c>
      <c r="D49" s="2">
        <v>1</v>
      </c>
      <c r="E49" s="2" t="s">
        <v>76</v>
      </c>
      <c r="F49" s="7">
        <v>0</v>
      </c>
      <c r="G49" s="37">
        <v>0</v>
      </c>
    </row>
    <row r="50" spans="1:7" ht="30" customHeight="1" x14ac:dyDescent="0.25">
      <c r="A50" s="31" t="s">
        <v>19</v>
      </c>
      <c r="B50" s="3">
        <v>24</v>
      </c>
      <c r="C50" s="2" t="s">
        <v>77</v>
      </c>
      <c r="D50" s="2">
        <v>1</v>
      </c>
      <c r="E50" s="2" t="s">
        <v>78</v>
      </c>
      <c r="F50" s="7">
        <v>0</v>
      </c>
      <c r="G50" s="37">
        <v>0</v>
      </c>
    </row>
    <row r="51" spans="1:7" ht="30" customHeight="1" x14ac:dyDescent="0.25">
      <c r="A51" s="31" t="s">
        <v>19</v>
      </c>
      <c r="B51" s="3">
        <v>24</v>
      </c>
      <c r="C51" s="2" t="s">
        <v>77</v>
      </c>
      <c r="D51" s="2">
        <v>2</v>
      </c>
      <c r="E51" s="2" t="s">
        <v>79</v>
      </c>
      <c r="F51" s="7">
        <v>0</v>
      </c>
      <c r="G51" s="37">
        <v>0</v>
      </c>
    </row>
    <row r="52" spans="1:7" ht="30" customHeight="1" x14ac:dyDescent="0.25">
      <c r="A52" s="31" t="s">
        <v>19</v>
      </c>
      <c r="B52" s="3">
        <v>25</v>
      </c>
      <c r="C52" s="2" t="s">
        <v>80</v>
      </c>
      <c r="D52" s="2">
        <v>1</v>
      </c>
      <c r="E52" s="2" t="s">
        <v>72</v>
      </c>
      <c r="F52" s="7">
        <v>0</v>
      </c>
      <c r="G52" s="37">
        <v>0</v>
      </c>
    </row>
    <row r="53" spans="1:7" ht="30" customHeight="1" x14ac:dyDescent="0.25">
      <c r="A53" s="31" t="s">
        <v>19</v>
      </c>
      <c r="B53" s="3">
        <v>25</v>
      </c>
      <c r="C53" s="2" t="s">
        <v>80</v>
      </c>
      <c r="D53" s="2">
        <v>2</v>
      </c>
      <c r="E53" s="2" t="s">
        <v>73</v>
      </c>
      <c r="F53" s="7">
        <v>0</v>
      </c>
      <c r="G53" s="37">
        <v>0</v>
      </c>
    </row>
    <row r="54" spans="1:7" ht="30" customHeight="1" x14ac:dyDescent="0.25">
      <c r="A54" s="31" t="s">
        <v>19</v>
      </c>
      <c r="B54" s="3">
        <v>26</v>
      </c>
      <c r="C54" s="2" t="s">
        <v>81</v>
      </c>
      <c r="D54" s="2">
        <v>1</v>
      </c>
      <c r="E54" s="2" t="s">
        <v>72</v>
      </c>
      <c r="F54" s="7">
        <v>0</v>
      </c>
      <c r="G54" s="37">
        <v>0</v>
      </c>
    </row>
    <row r="55" spans="1:7" ht="30" customHeight="1" x14ac:dyDescent="0.25">
      <c r="A55" s="31" t="s">
        <v>19</v>
      </c>
      <c r="B55" s="3">
        <v>26</v>
      </c>
      <c r="C55" s="2" t="s">
        <v>81</v>
      </c>
      <c r="D55" s="2">
        <v>2</v>
      </c>
      <c r="E55" s="2" t="s">
        <v>73</v>
      </c>
      <c r="F55" s="7">
        <v>0</v>
      </c>
      <c r="G55" s="37">
        <v>0</v>
      </c>
    </row>
    <row r="56" spans="1:7" ht="30" customHeight="1" x14ac:dyDescent="0.25">
      <c r="A56" s="31" t="s">
        <v>19</v>
      </c>
      <c r="B56" s="3">
        <v>27</v>
      </c>
      <c r="C56" s="2" t="s">
        <v>82</v>
      </c>
      <c r="D56" s="2">
        <v>1</v>
      </c>
      <c r="E56" s="2" t="s">
        <v>83</v>
      </c>
      <c r="F56" s="7">
        <v>0</v>
      </c>
      <c r="G56" s="37">
        <v>0</v>
      </c>
    </row>
    <row r="57" spans="1:7" ht="30" customHeight="1" x14ac:dyDescent="0.25">
      <c r="A57" s="31" t="s">
        <v>19</v>
      </c>
      <c r="B57" s="3">
        <v>27</v>
      </c>
      <c r="C57" s="2" t="s">
        <v>82</v>
      </c>
      <c r="D57" s="2">
        <v>2</v>
      </c>
      <c r="E57" s="2" t="s">
        <v>84</v>
      </c>
      <c r="F57" s="7">
        <v>0</v>
      </c>
      <c r="G57" s="37">
        <v>0</v>
      </c>
    </row>
    <row r="58" spans="1:7" ht="30" customHeight="1" x14ac:dyDescent="0.25">
      <c r="A58" s="31" t="s">
        <v>19</v>
      </c>
      <c r="B58" s="3">
        <v>28</v>
      </c>
      <c r="C58" s="2" t="s">
        <v>85</v>
      </c>
      <c r="D58" s="2">
        <v>1</v>
      </c>
      <c r="E58" s="2" t="s">
        <v>86</v>
      </c>
      <c r="F58" s="7">
        <v>0</v>
      </c>
      <c r="G58" s="37">
        <v>0</v>
      </c>
    </row>
    <row r="59" spans="1:7" ht="30" customHeight="1" x14ac:dyDescent="0.25">
      <c r="A59" s="31" t="s">
        <v>19</v>
      </c>
      <c r="B59" s="3">
        <v>28</v>
      </c>
      <c r="C59" s="2" t="s">
        <v>85</v>
      </c>
      <c r="D59" s="2">
        <v>2</v>
      </c>
      <c r="E59" s="2" t="s">
        <v>72</v>
      </c>
      <c r="F59" s="7">
        <v>0</v>
      </c>
      <c r="G59" s="37">
        <v>0</v>
      </c>
    </row>
    <row r="60" spans="1:7" ht="30" customHeight="1" x14ac:dyDescent="0.25">
      <c r="A60" s="31" t="s">
        <v>19</v>
      </c>
      <c r="B60" s="3">
        <v>29</v>
      </c>
      <c r="C60" s="2" t="s">
        <v>87</v>
      </c>
      <c r="D60" s="2">
        <v>1</v>
      </c>
      <c r="E60" s="2" t="s">
        <v>72</v>
      </c>
      <c r="F60" s="7">
        <v>0</v>
      </c>
      <c r="G60" s="37">
        <v>0</v>
      </c>
    </row>
    <row r="61" spans="1:7" ht="30" customHeight="1" x14ac:dyDescent="0.25">
      <c r="A61" s="31" t="s">
        <v>19</v>
      </c>
      <c r="B61" s="3">
        <v>29</v>
      </c>
      <c r="C61" s="2" t="s">
        <v>87</v>
      </c>
      <c r="D61" s="2">
        <v>2</v>
      </c>
      <c r="E61" s="2" t="s">
        <v>88</v>
      </c>
      <c r="F61" s="7">
        <v>0</v>
      </c>
      <c r="G61" s="37">
        <v>0</v>
      </c>
    </row>
    <row r="62" spans="1:7" ht="30" customHeight="1" x14ac:dyDescent="0.25">
      <c r="A62" s="31" t="s">
        <v>19</v>
      </c>
      <c r="B62" s="3">
        <v>30</v>
      </c>
      <c r="C62" s="2" t="s">
        <v>89</v>
      </c>
      <c r="D62" s="2">
        <v>1</v>
      </c>
      <c r="E62" s="2" t="s">
        <v>90</v>
      </c>
      <c r="F62" s="7">
        <v>0</v>
      </c>
      <c r="G62" s="37">
        <v>0</v>
      </c>
    </row>
    <row r="63" spans="1:7" ht="30" customHeight="1" x14ac:dyDescent="0.25">
      <c r="A63" s="31" t="s">
        <v>19</v>
      </c>
      <c r="B63" s="3">
        <v>30</v>
      </c>
      <c r="C63" s="2" t="s">
        <v>89</v>
      </c>
      <c r="D63" s="2">
        <v>2</v>
      </c>
      <c r="E63" s="2" t="s">
        <v>91</v>
      </c>
      <c r="F63" s="7">
        <v>0</v>
      </c>
      <c r="G63" s="37">
        <v>0</v>
      </c>
    </row>
    <row r="64" spans="1:7" ht="30" customHeight="1" x14ac:dyDescent="0.25">
      <c r="A64" s="31" t="s">
        <v>19</v>
      </c>
      <c r="B64" s="3">
        <v>30</v>
      </c>
      <c r="C64" s="2" t="s">
        <v>89</v>
      </c>
      <c r="D64" s="2">
        <v>3</v>
      </c>
      <c r="E64" s="2" t="s">
        <v>92</v>
      </c>
      <c r="F64" s="7">
        <v>0</v>
      </c>
      <c r="G64" s="37">
        <v>0</v>
      </c>
    </row>
    <row r="65" spans="1:7" ht="30" customHeight="1" x14ac:dyDescent="0.25">
      <c r="A65" s="31" t="s">
        <v>19</v>
      </c>
      <c r="B65" s="3">
        <v>30</v>
      </c>
      <c r="C65" s="2" t="s">
        <v>89</v>
      </c>
      <c r="D65" s="2">
        <v>4</v>
      </c>
      <c r="E65" s="2" t="s">
        <v>93</v>
      </c>
      <c r="F65" s="7">
        <v>0</v>
      </c>
      <c r="G65" s="37">
        <v>0</v>
      </c>
    </row>
    <row r="66" spans="1:7" ht="30" customHeight="1" x14ac:dyDescent="0.25">
      <c r="A66" s="31" t="s">
        <v>19</v>
      </c>
      <c r="B66" s="3">
        <v>30</v>
      </c>
      <c r="C66" s="2" t="s">
        <v>89</v>
      </c>
      <c r="D66" s="2">
        <v>5</v>
      </c>
      <c r="E66" s="2" t="s">
        <v>94</v>
      </c>
      <c r="F66" s="7">
        <v>0</v>
      </c>
      <c r="G66" s="37">
        <v>0</v>
      </c>
    </row>
    <row r="67" spans="1:7" ht="30" customHeight="1" x14ac:dyDescent="0.25">
      <c r="A67" s="31" t="s">
        <v>19</v>
      </c>
      <c r="B67" s="3">
        <v>30</v>
      </c>
      <c r="C67" s="2" t="s">
        <v>89</v>
      </c>
      <c r="D67" s="2">
        <v>6</v>
      </c>
      <c r="E67" s="2" t="s">
        <v>95</v>
      </c>
      <c r="F67" s="7">
        <v>0</v>
      </c>
      <c r="G67" s="37">
        <v>0</v>
      </c>
    </row>
    <row r="68" spans="1:7" ht="30" customHeight="1" x14ac:dyDescent="0.25">
      <c r="A68" s="31" t="s">
        <v>19</v>
      </c>
      <c r="B68" s="3">
        <v>30</v>
      </c>
      <c r="C68" s="2" t="s">
        <v>89</v>
      </c>
      <c r="D68" s="2">
        <v>7</v>
      </c>
      <c r="E68" s="2" t="s">
        <v>96</v>
      </c>
      <c r="F68" s="7">
        <v>0</v>
      </c>
      <c r="G68" s="37">
        <v>0</v>
      </c>
    </row>
    <row r="69" spans="1:7" ht="30" customHeight="1" x14ac:dyDescent="0.25">
      <c r="A69" s="31" t="s">
        <v>19</v>
      </c>
      <c r="B69" s="3">
        <v>30</v>
      </c>
      <c r="C69" s="2" t="s">
        <v>89</v>
      </c>
      <c r="D69" s="2">
        <v>8</v>
      </c>
      <c r="E69" s="2" t="s">
        <v>97</v>
      </c>
      <c r="F69" s="7">
        <v>0</v>
      </c>
      <c r="G69" s="37">
        <v>0</v>
      </c>
    </row>
    <row r="70" spans="1:7" ht="30" customHeight="1" x14ac:dyDescent="0.25">
      <c r="A70" s="31" t="s">
        <v>19</v>
      </c>
      <c r="B70" s="3">
        <v>30</v>
      </c>
      <c r="C70" s="2" t="s">
        <v>89</v>
      </c>
      <c r="D70" s="2">
        <v>9</v>
      </c>
      <c r="E70" s="2" t="s">
        <v>98</v>
      </c>
      <c r="F70" s="7">
        <v>0</v>
      </c>
      <c r="G70" s="37">
        <v>0</v>
      </c>
    </row>
    <row r="71" spans="1:7" ht="30" customHeight="1" x14ac:dyDescent="0.25">
      <c r="A71" s="31" t="s">
        <v>19</v>
      </c>
      <c r="B71" s="3">
        <v>30</v>
      </c>
      <c r="C71" s="2" t="s">
        <v>89</v>
      </c>
      <c r="D71" s="2">
        <v>10</v>
      </c>
      <c r="E71" s="2" t="s">
        <v>99</v>
      </c>
      <c r="F71" s="7">
        <v>0</v>
      </c>
      <c r="G71" s="37">
        <v>0</v>
      </c>
    </row>
    <row r="72" spans="1:7" ht="30" customHeight="1" x14ac:dyDescent="0.25">
      <c r="A72" s="31" t="s">
        <v>19</v>
      </c>
      <c r="B72" s="3">
        <v>30</v>
      </c>
      <c r="C72" s="2" t="s">
        <v>89</v>
      </c>
      <c r="D72" s="2">
        <v>11</v>
      </c>
      <c r="E72" s="2" t="s">
        <v>100</v>
      </c>
      <c r="F72" s="7">
        <v>0</v>
      </c>
      <c r="G72" s="37">
        <v>0</v>
      </c>
    </row>
    <row r="73" spans="1:7" ht="30" customHeight="1" x14ac:dyDescent="0.25">
      <c r="A73" s="31" t="s">
        <v>19</v>
      </c>
      <c r="B73" s="3">
        <v>30</v>
      </c>
      <c r="C73" s="2" t="s">
        <v>89</v>
      </c>
      <c r="D73" s="2">
        <v>12</v>
      </c>
      <c r="E73" s="2" t="s">
        <v>101</v>
      </c>
      <c r="F73" s="7">
        <v>0</v>
      </c>
      <c r="G73" s="37">
        <v>0</v>
      </c>
    </row>
    <row r="74" spans="1:7" ht="30" customHeight="1" x14ac:dyDescent="0.25">
      <c r="A74" s="31" t="s">
        <v>19</v>
      </c>
      <c r="B74" s="3">
        <v>31</v>
      </c>
      <c r="C74" s="2" t="s">
        <v>102</v>
      </c>
      <c r="D74" s="2">
        <v>1</v>
      </c>
      <c r="E74" s="2" t="s">
        <v>103</v>
      </c>
      <c r="F74" s="7">
        <v>0</v>
      </c>
      <c r="G74" s="37">
        <v>0</v>
      </c>
    </row>
    <row r="75" spans="1:7" ht="30" customHeight="1" x14ac:dyDescent="0.25">
      <c r="A75" s="31" t="s">
        <v>19</v>
      </c>
      <c r="B75" s="3">
        <v>32</v>
      </c>
      <c r="C75" s="2" t="s">
        <v>104</v>
      </c>
      <c r="D75" s="2">
        <v>1</v>
      </c>
      <c r="E75" s="2" t="s">
        <v>105</v>
      </c>
      <c r="F75" s="7">
        <v>0</v>
      </c>
      <c r="G75" s="37">
        <v>0</v>
      </c>
    </row>
    <row r="76" spans="1:7" ht="30" customHeight="1" x14ac:dyDescent="0.25">
      <c r="A76" s="31" t="s">
        <v>19</v>
      </c>
      <c r="B76" s="3">
        <v>32</v>
      </c>
      <c r="C76" s="2" t="s">
        <v>104</v>
      </c>
      <c r="D76" s="2">
        <v>2</v>
      </c>
      <c r="E76" s="2" t="s">
        <v>106</v>
      </c>
      <c r="F76" s="7">
        <v>0</v>
      </c>
      <c r="G76" s="37">
        <v>0</v>
      </c>
    </row>
    <row r="77" spans="1:7" ht="30" customHeight="1" x14ac:dyDescent="0.25">
      <c r="A77" s="31" t="s">
        <v>19</v>
      </c>
      <c r="B77" s="3">
        <v>32</v>
      </c>
      <c r="C77" s="2" t="s">
        <v>104</v>
      </c>
      <c r="D77" s="2">
        <v>3</v>
      </c>
      <c r="E77" s="2" t="s">
        <v>107</v>
      </c>
      <c r="F77" s="7">
        <v>2</v>
      </c>
      <c r="G77" s="37">
        <v>2</v>
      </c>
    </row>
    <row r="78" spans="1:7" ht="30" customHeight="1" x14ac:dyDescent="0.25">
      <c r="A78" s="31" t="s">
        <v>19</v>
      </c>
      <c r="B78" s="3">
        <v>33</v>
      </c>
      <c r="C78" s="2" t="s">
        <v>108</v>
      </c>
      <c r="D78" s="2">
        <v>1</v>
      </c>
      <c r="E78" s="2" t="s">
        <v>109</v>
      </c>
      <c r="F78" s="7">
        <v>2</v>
      </c>
      <c r="G78" s="37">
        <v>2</v>
      </c>
    </row>
    <row r="79" spans="1:7" ht="30" customHeight="1" x14ac:dyDescent="0.25">
      <c r="A79" s="31" t="s">
        <v>19</v>
      </c>
      <c r="B79" s="3">
        <v>33</v>
      </c>
      <c r="C79" s="2" t="s">
        <v>108</v>
      </c>
      <c r="D79" s="2">
        <v>2</v>
      </c>
      <c r="E79" s="2" t="s">
        <v>110</v>
      </c>
      <c r="F79" s="7">
        <v>0</v>
      </c>
      <c r="G79" s="37">
        <v>0</v>
      </c>
    </row>
    <row r="80" spans="1:7" ht="30" customHeight="1" x14ac:dyDescent="0.25">
      <c r="A80" s="31" t="s">
        <v>19</v>
      </c>
      <c r="B80" s="3">
        <v>34</v>
      </c>
      <c r="C80" s="2" t="s">
        <v>111</v>
      </c>
      <c r="D80" s="2">
        <v>1</v>
      </c>
      <c r="E80" s="2" t="s">
        <v>112</v>
      </c>
      <c r="F80" s="7">
        <v>0</v>
      </c>
      <c r="G80" s="37">
        <v>0</v>
      </c>
    </row>
    <row r="81" spans="1:7" ht="30" customHeight="1" x14ac:dyDescent="0.25">
      <c r="A81" s="31" t="s">
        <v>19</v>
      </c>
      <c r="B81" s="3">
        <v>34</v>
      </c>
      <c r="C81" s="2" t="s">
        <v>111</v>
      </c>
      <c r="D81" s="2">
        <v>2</v>
      </c>
      <c r="E81" s="2" t="s">
        <v>113</v>
      </c>
      <c r="F81" s="7">
        <v>2</v>
      </c>
      <c r="G81" s="37">
        <v>2</v>
      </c>
    </row>
    <row r="82" spans="1:7" ht="30" customHeight="1" x14ac:dyDescent="0.25">
      <c r="A82" s="31" t="s">
        <v>19</v>
      </c>
      <c r="B82" s="3">
        <v>34</v>
      </c>
      <c r="C82" s="2" t="s">
        <v>111</v>
      </c>
      <c r="D82" s="2">
        <v>3</v>
      </c>
      <c r="E82" s="2" t="s">
        <v>114</v>
      </c>
      <c r="F82" s="7">
        <v>0</v>
      </c>
      <c r="G82" s="37">
        <v>0</v>
      </c>
    </row>
    <row r="83" spans="1:7" ht="30" customHeight="1" x14ac:dyDescent="0.25">
      <c r="A83" s="31" t="s">
        <v>19</v>
      </c>
      <c r="B83" s="3">
        <v>35</v>
      </c>
      <c r="C83" s="2" t="s">
        <v>115</v>
      </c>
      <c r="D83" s="2">
        <v>1</v>
      </c>
      <c r="E83" s="2" t="s">
        <v>115</v>
      </c>
      <c r="F83" s="7">
        <v>0</v>
      </c>
      <c r="G83" s="37">
        <v>0</v>
      </c>
    </row>
    <row r="84" spans="1:7" ht="30" customHeight="1" x14ac:dyDescent="0.25">
      <c r="A84" s="31" t="s">
        <v>19</v>
      </c>
      <c r="B84" s="3">
        <v>36</v>
      </c>
      <c r="C84" s="2" t="s">
        <v>116</v>
      </c>
      <c r="D84" s="2">
        <v>1</v>
      </c>
      <c r="E84" s="2" t="s">
        <v>116</v>
      </c>
      <c r="F84" s="7">
        <v>0</v>
      </c>
      <c r="G84" s="37">
        <v>0</v>
      </c>
    </row>
    <row r="85" spans="1:7" ht="30" customHeight="1" x14ac:dyDescent="0.25">
      <c r="A85" s="31" t="s">
        <v>19</v>
      </c>
      <c r="B85" s="3">
        <v>37</v>
      </c>
      <c r="C85" s="2" t="s">
        <v>117</v>
      </c>
      <c r="D85" s="2">
        <v>1</v>
      </c>
      <c r="E85" s="2" t="s">
        <v>118</v>
      </c>
      <c r="F85" s="7">
        <v>0</v>
      </c>
      <c r="G85" s="37">
        <v>0</v>
      </c>
    </row>
    <row r="86" spans="1:7" ht="30" customHeight="1" x14ac:dyDescent="0.25">
      <c r="A86" s="31" t="s">
        <v>19</v>
      </c>
      <c r="B86" s="3">
        <v>37</v>
      </c>
      <c r="C86" s="2" t="s">
        <v>117</v>
      </c>
      <c r="D86" s="2">
        <v>2</v>
      </c>
      <c r="E86" s="2" t="s">
        <v>119</v>
      </c>
      <c r="F86" s="7">
        <v>0</v>
      </c>
      <c r="G86" s="37">
        <v>0</v>
      </c>
    </row>
    <row r="87" spans="1:7" ht="30" customHeight="1" x14ac:dyDescent="0.25">
      <c r="A87" s="31" t="s">
        <v>19</v>
      </c>
      <c r="B87" s="3">
        <v>37</v>
      </c>
      <c r="C87" s="2" t="s">
        <v>117</v>
      </c>
      <c r="D87" s="2">
        <v>3</v>
      </c>
      <c r="E87" s="2" t="s">
        <v>120</v>
      </c>
      <c r="F87" s="7">
        <v>0</v>
      </c>
      <c r="G87" s="37">
        <v>0</v>
      </c>
    </row>
    <row r="88" spans="1:7" ht="30" customHeight="1" x14ac:dyDescent="0.25">
      <c r="A88" s="31" t="s">
        <v>19</v>
      </c>
      <c r="B88" s="3">
        <v>38</v>
      </c>
      <c r="C88" s="2" t="s">
        <v>121</v>
      </c>
      <c r="D88" s="2">
        <v>1</v>
      </c>
      <c r="E88" s="2" t="s">
        <v>121</v>
      </c>
      <c r="F88" s="7">
        <v>0</v>
      </c>
      <c r="G88" s="37">
        <v>0</v>
      </c>
    </row>
    <row r="89" spans="1:7" ht="30" customHeight="1" x14ac:dyDescent="0.25">
      <c r="A89" s="31" t="s">
        <v>19</v>
      </c>
      <c r="B89" s="3">
        <v>39</v>
      </c>
      <c r="C89" s="2" t="s">
        <v>122</v>
      </c>
      <c r="D89" s="2">
        <v>1</v>
      </c>
      <c r="E89" s="2" t="s">
        <v>122</v>
      </c>
      <c r="F89" s="7">
        <v>0</v>
      </c>
      <c r="G89" s="37">
        <v>0</v>
      </c>
    </row>
    <row r="90" spans="1:7" ht="30" customHeight="1" x14ac:dyDescent="0.25">
      <c r="A90" s="31" t="s">
        <v>19</v>
      </c>
      <c r="B90" s="3">
        <v>40</v>
      </c>
      <c r="C90" s="2" t="s">
        <v>123</v>
      </c>
      <c r="D90" s="2">
        <v>1</v>
      </c>
      <c r="E90" s="2" t="s">
        <v>123</v>
      </c>
      <c r="F90" s="7">
        <v>0</v>
      </c>
      <c r="G90" s="37">
        <v>0</v>
      </c>
    </row>
    <row r="91" spans="1:7" ht="30" customHeight="1" x14ac:dyDescent="0.25">
      <c r="A91" s="31" t="s">
        <v>19</v>
      </c>
      <c r="B91" s="3">
        <v>41</v>
      </c>
      <c r="C91" s="2" t="s">
        <v>124</v>
      </c>
      <c r="D91" s="2">
        <v>1</v>
      </c>
      <c r="E91" s="2" t="s">
        <v>73</v>
      </c>
      <c r="F91" s="7">
        <v>0</v>
      </c>
      <c r="G91" s="37">
        <v>0</v>
      </c>
    </row>
    <row r="92" spans="1:7" ht="30" customHeight="1" x14ac:dyDescent="0.25">
      <c r="A92" s="31" t="s">
        <v>19</v>
      </c>
      <c r="B92" s="3">
        <v>41</v>
      </c>
      <c r="C92" s="2" t="s">
        <v>124</v>
      </c>
      <c r="D92" s="2">
        <v>2</v>
      </c>
      <c r="E92" s="2" t="s">
        <v>125</v>
      </c>
      <c r="F92" s="7">
        <v>0</v>
      </c>
      <c r="G92" s="37">
        <v>0</v>
      </c>
    </row>
    <row r="93" spans="1:7" ht="30" customHeight="1" x14ac:dyDescent="0.25">
      <c r="A93" s="31" t="s">
        <v>19</v>
      </c>
      <c r="B93" s="3">
        <v>42</v>
      </c>
      <c r="C93" s="2" t="s">
        <v>126</v>
      </c>
      <c r="D93" s="2">
        <v>1</v>
      </c>
      <c r="E93" s="2" t="s">
        <v>127</v>
      </c>
      <c r="F93" s="7">
        <v>0</v>
      </c>
      <c r="G93" s="37">
        <v>0</v>
      </c>
    </row>
    <row r="94" spans="1:7" ht="30" customHeight="1" x14ac:dyDescent="0.25">
      <c r="A94" s="31" t="s">
        <v>19</v>
      </c>
      <c r="B94" s="3">
        <v>42</v>
      </c>
      <c r="C94" s="2" t="s">
        <v>126</v>
      </c>
      <c r="D94" s="2">
        <v>2</v>
      </c>
      <c r="E94" s="2" t="s">
        <v>128</v>
      </c>
      <c r="F94" s="7">
        <v>0</v>
      </c>
      <c r="G94" s="37">
        <v>0</v>
      </c>
    </row>
    <row r="95" spans="1:7" ht="30" customHeight="1" x14ac:dyDescent="0.25">
      <c r="A95" s="31" t="s">
        <v>19</v>
      </c>
      <c r="B95" s="3">
        <v>43</v>
      </c>
      <c r="C95" s="2" t="s">
        <v>129</v>
      </c>
      <c r="D95" s="2">
        <v>1</v>
      </c>
      <c r="E95" s="2" t="s">
        <v>86</v>
      </c>
      <c r="F95" s="7">
        <v>0</v>
      </c>
      <c r="G95" s="37">
        <v>0</v>
      </c>
    </row>
    <row r="96" spans="1:7" ht="30" customHeight="1" x14ac:dyDescent="0.25">
      <c r="A96" s="31" t="s">
        <v>19</v>
      </c>
      <c r="B96" s="3">
        <v>43</v>
      </c>
      <c r="C96" s="2" t="s">
        <v>129</v>
      </c>
      <c r="D96" s="2">
        <v>2</v>
      </c>
      <c r="E96" s="2" t="s">
        <v>130</v>
      </c>
      <c r="F96" s="7">
        <v>0</v>
      </c>
      <c r="G96" s="37">
        <v>0</v>
      </c>
    </row>
    <row r="97" spans="1:7" ht="30" customHeight="1" x14ac:dyDescent="0.25">
      <c r="A97" s="31" t="s">
        <v>19</v>
      </c>
      <c r="B97" s="3">
        <v>43</v>
      </c>
      <c r="C97" s="2" t="s">
        <v>129</v>
      </c>
      <c r="D97" s="2">
        <v>3</v>
      </c>
      <c r="E97" s="2" t="s">
        <v>131</v>
      </c>
      <c r="F97" s="7">
        <v>0</v>
      </c>
      <c r="G97" s="37">
        <v>0</v>
      </c>
    </row>
    <row r="98" spans="1:7" ht="30" customHeight="1" x14ac:dyDescent="0.25">
      <c r="A98" s="31" t="s">
        <v>19</v>
      </c>
      <c r="B98" s="3">
        <v>43</v>
      </c>
      <c r="C98" s="2" t="s">
        <v>129</v>
      </c>
      <c r="D98" s="2">
        <v>4</v>
      </c>
      <c r="E98" s="2" t="s">
        <v>132</v>
      </c>
      <c r="F98" s="7">
        <v>0</v>
      </c>
      <c r="G98" s="37">
        <v>0</v>
      </c>
    </row>
    <row r="99" spans="1:7" ht="30" customHeight="1" x14ac:dyDescent="0.25">
      <c r="A99" s="31" t="s">
        <v>19</v>
      </c>
      <c r="B99" s="3">
        <v>43</v>
      </c>
      <c r="C99" s="2" t="s">
        <v>129</v>
      </c>
      <c r="D99" s="2">
        <v>5</v>
      </c>
      <c r="E99" s="2" t="s">
        <v>133</v>
      </c>
      <c r="F99" s="7">
        <v>0</v>
      </c>
      <c r="G99" s="37">
        <v>0</v>
      </c>
    </row>
    <row r="100" spans="1:7" ht="30" customHeight="1" x14ac:dyDescent="0.25">
      <c r="A100" s="31" t="s">
        <v>20</v>
      </c>
      <c r="B100" s="3">
        <v>44</v>
      </c>
      <c r="C100" s="2" t="s">
        <v>134</v>
      </c>
      <c r="D100" s="2">
        <v>1</v>
      </c>
      <c r="E100" s="2" t="s">
        <v>135</v>
      </c>
      <c r="F100" s="7">
        <v>0</v>
      </c>
      <c r="G100" s="37">
        <v>0</v>
      </c>
    </row>
    <row r="101" spans="1:7" ht="30" customHeight="1" x14ac:dyDescent="0.25">
      <c r="A101" s="31" t="s">
        <v>20</v>
      </c>
      <c r="B101" s="3">
        <v>44</v>
      </c>
      <c r="C101" s="2" t="s">
        <v>134</v>
      </c>
      <c r="D101" s="2">
        <v>2</v>
      </c>
      <c r="E101" s="2" t="s">
        <v>136</v>
      </c>
      <c r="F101" s="7">
        <v>0</v>
      </c>
      <c r="G101" s="37">
        <v>0</v>
      </c>
    </row>
    <row r="102" spans="1:7" ht="30" customHeight="1" x14ac:dyDescent="0.25">
      <c r="A102" s="31" t="s">
        <v>20</v>
      </c>
      <c r="B102" s="3">
        <v>45</v>
      </c>
      <c r="C102" s="2" t="s">
        <v>137</v>
      </c>
      <c r="D102" s="2">
        <v>1</v>
      </c>
      <c r="E102" s="2" t="s">
        <v>138</v>
      </c>
      <c r="F102" s="7">
        <v>0</v>
      </c>
      <c r="G102" s="37">
        <v>0</v>
      </c>
    </row>
    <row r="103" spans="1:7" ht="30" customHeight="1" x14ac:dyDescent="0.25">
      <c r="A103" s="31" t="s">
        <v>20</v>
      </c>
      <c r="B103" s="3">
        <v>45</v>
      </c>
      <c r="C103" s="2" t="s">
        <v>137</v>
      </c>
      <c r="D103" s="2">
        <v>2</v>
      </c>
      <c r="E103" s="2" t="s">
        <v>139</v>
      </c>
      <c r="F103" s="7">
        <v>0</v>
      </c>
      <c r="G103" s="37">
        <v>0</v>
      </c>
    </row>
    <row r="104" spans="1:7" ht="30" customHeight="1" x14ac:dyDescent="0.25">
      <c r="A104" s="31" t="s">
        <v>20</v>
      </c>
      <c r="B104" s="3">
        <v>45</v>
      </c>
      <c r="C104" s="2" t="s">
        <v>137</v>
      </c>
      <c r="D104" s="2">
        <v>3</v>
      </c>
      <c r="E104" s="2" t="s">
        <v>140</v>
      </c>
      <c r="F104" s="7">
        <v>0</v>
      </c>
      <c r="G104" s="37">
        <v>0</v>
      </c>
    </row>
    <row r="105" spans="1:7" ht="30" customHeight="1" x14ac:dyDescent="0.25">
      <c r="A105" s="31" t="s">
        <v>20</v>
      </c>
      <c r="B105" s="3">
        <v>46</v>
      </c>
      <c r="C105" s="2" t="s">
        <v>141</v>
      </c>
      <c r="D105" s="2">
        <v>1</v>
      </c>
      <c r="E105" s="2" t="s">
        <v>86</v>
      </c>
      <c r="F105" s="7">
        <v>0</v>
      </c>
      <c r="G105" s="37">
        <v>0</v>
      </c>
    </row>
    <row r="106" spans="1:7" ht="30" customHeight="1" x14ac:dyDescent="0.25">
      <c r="A106" s="31" t="s">
        <v>20</v>
      </c>
      <c r="B106" s="3">
        <v>46</v>
      </c>
      <c r="C106" s="2" t="s">
        <v>141</v>
      </c>
      <c r="D106" s="2">
        <v>2</v>
      </c>
      <c r="E106" s="2" t="s">
        <v>142</v>
      </c>
      <c r="F106" s="7">
        <v>0</v>
      </c>
      <c r="G106" s="37">
        <v>0</v>
      </c>
    </row>
    <row r="107" spans="1:7" ht="30" customHeight="1" x14ac:dyDescent="0.25">
      <c r="A107" s="31" t="s">
        <v>20</v>
      </c>
      <c r="B107" s="3">
        <v>46</v>
      </c>
      <c r="C107" s="2" t="s">
        <v>141</v>
      </c>
      <c r="D107" s="2">
        <v>3</v>
      </c>
      <c r="E107" s="2" t="s">
        <v>143</v>
      </c>
      <c r="F107" s="7">
        <v>0</v>
      </c>
      <c r="G107" s="37">
        <v>0</v>
      </c>
    </row>
    <row r="108" spans="1:7" ht="30" customHeight="1" x14ac:dyDescent="0.25">
      <c r="A108" s="31" t="s">
        <v>20</v>
      </c>
      <c r="B108" s="3">
        <v>47</v>
      </c>
      <c r="C108" s="2" t="s">
        <v>144</v>
      </c>
      <c r="D108" s="2">
        <v>1</v>
      </c>
      <c r="E108" s="2" t="s">
        <v>32</v>
      </c>
      <c r="F108" s="7">
        <v>0</v>
      </c>
      <c r="G108" s="37">
        <v>0</v>
      </c>
    </row>
    <row r="109" spans="1:7" ht="30" customHeight="1" x14ac:dyDescent="0.25">
      <c r="A109" s="31" t="s">
        <v>20</v>
      </c>
      <c r="B109" s="3">
        <v>47</v>
      </c>
      <c r="C109" s="2" t="s">
        <v>144</v>
      </c>
      <c r="D109" s="2">
        <v>2</v>
      </c>
      <c r="E109" s="2" t="s">
        <v>142</v>
      </c>
      <c r="F109" s="7">
        <v>0</v>
      </c>
      <c r="G109" s="37">
        <v>0</v>
      </c>
    </row>
    <row r="110" spans="1:7" ht="30" customHeight="1" x14ac:dyDescent="0.25">
      <c r="A110" s="31" t="s">
        <v>20</v>
      </c>
      <c r="B110" s="3">
        <v>47</v>
      </c>
      <c r="C110" s="2" t="s">
        <v>144</v>
      </c>
      <c r="D110" s="2">
        <v>3</v>
      </c>
      <c r="E110" s="2" t="s">
        <v>143</v>
      </c>
      <c r="F110" s="7">
        <v>0</v>
      </c>
      <c r="G110" s="37">
        <v>0</v>
      </c>
    </row>
    <row r="111" spans="1:7" ht="30" customHeight="1" x14ac:dyDescent="0.25">
      <c r="A111" s="31" t="s">
        <v>20</v>
      </c>
      <c r="B111" s="3">
        <v>48</v>
      </c>
      <c r="C111" s="2" t="s">
        <v>145</v>
      </c>
      <c r="D111" s="2">
        <v>1</v>
      </c>
      <c r="E111" s="2" t="s">
        <v>32</v>
      </c>
      <c r="F111" s="7">
        <v>0</v>
      </c>
      <c r="G111" s="37">
        <v>0</v>
      </c>
    </row>
    <row r="112" spans="1:7" ht="30" customHeight="1" x14ac:dyDescent="0.25">
      <c r="A112" s="31" t="s">
        <v>20</v>
      </c>
      <c r="B112" s="3">
        <v>48</v>
      </c>
      <c r="C112" s="2" t="s">
        <v>145</v>
      </c>
      <c r="D112" s="2">
        <v>2</v>
      </c>
      <c r="E112" s="2" t="s">
        <v>146</v>
      </c>
      <c r="F112" s="7">
        <v>0</v>
      </c>
      <c r="G112" s="37">
        <v>0</v>
      </c>
    </row>
    <row r="113" spans="1:7" ht="30" customHeight="1" x14ac:dyDescent="0.25">
      <c r="A113" s="31" t="s">
        <v>20</v>
      </c>
      <c r="B113" s="3">
        <v>48</v>
      </c>
      <c r="C113" s="2" t="s">
        <v>145</v>
      </c>
      <c r="D113" s="2">
        <v>3</v>
      </c>
      <c r="E113" s="2" t="s">
        <v>147</v>
      </c>
      <c r="F113" s="7">
        <v>0</v>
      </c>
      <c r="G113" s="37">
        <v>0</v>
      </c>
    </row>
    <row r="114" spans="1:7" ht="30" customHeight="1" x14ac:dyDescent="0.25">
      <c r="A114" s="31" t="s">
        <v>20</v>
      </c>
      <c r="B114" s="3">
        <v>48</v>
      </c>
      <c r="C114" s="2" t="s">
        <v>145</v>
      </c>
      <c r="D114" s="2">
        <v>4</v>
      </c>
      <c r="E114" s="2" t="s">
        <v>148</v>
      </c>
      <c r="F114" s="7">
        <v>0</v>
      </c>
      <c r="G114" s="37">
        <v>0</v>
      </c>
    </row>
    <row r="115" spans="1:7" ht="30" customHeight="1" x14ac:dyDescent="0.25">
      <c r="A115" s="31" t="s">
        <v>20</v>
      </c>
      <c r="B115" s="3">
        <v>49</v>
      </c>
      <c r="C115" s="2" t="s">
        <v>149</v>
      </c>
      <c r="D115" s="2">
        <v>1</v>
      </c>
      <c r="E115" s="2" t="s">
        <v>150</v>
      </c>
      <c r="F115" s="7">
        <v>0</v>
      </c>
      <c r="G115" s="37">
        <v>0</v>
      </c>
    </row>
    <row r="116" spans="1:7" ht="30" customHeight="1" x14ac:dyDescent="0.25">
      <c r="A116" s="31" t="s">
        <v>20</v>
      </c>
      <c r="B116" s="3">
        <v>49</v>
      </c>
      <c r="C116" s="2" t="s">
        <v>149</v>
      </c>
      <c r="D116" s="2">
        <v>2</v>
      </c>
      <c r="E116" s="2" t="s">
        <v>143</v>
      </c>
      <c r="F116" s="7">
        <v>0</v>
      </c>
      <c r="G116" s="37">
        <v>0</v>
      </c>
    </row>
    <row r="117" spans="1:7" ht="30" customHeight="1" x14ac:dyDescent="0.25">
      <c r="A117" s="31" t="s">
        <v>20</v>
      </c>
      <c r="B117" s="3">
        <v>50</v>
      </c>
      <c r="C117" s="2" t="s">
        <v>151</v>
      </c>
      <c r="D117" s="2">
        <v>1</v>
      </c>
      <c r="E117" s="2" t="s">
        <v>86</v>
      </c>
      <c r="F117" s="7">
        <v>0</v>
      </c>
      <c r="G117" s="37">
        <v>0</v>
      </c>
    </row>
    <row r="118" spans="1:7" ht="30" customHeight="1" x14ac:dyDescent="0.25">
      <c r="A118" s="31" t="s">
        <v>20</v>
      </c>
      <c r="B118" s="3">
        <v>50</v>
      </c>
      <c r="C118" s="2" t="s">
        <v>151</v>
      </c>
      <c r="D118" s="2">
        <v>2</v>
      </c>
      <c r="E118" s="2" t="s">
        <v>152</v>
      </c>
      <c r="F118" s="7">
        <v>0</v>
      </c>
      <c r="G118" s="37">
        <v>0</v>
      </c>
    </row>
    <row r="119" spans="1:7" ht="30" customHeight="1" x14ac:dyDescent="0.25">
      <c r="A119" s="31" t="s">
        <v>20</v>
      </c>
      <c r="B119" s="3">
        <v>50</v>
      </c>
      <c r="C119" s="2" t="s">
        <v>151</v>
      </c>
      <c r="D119" s="2">
        <v>3</v>
      </c>
      <c r="E119" s="2" t="s">
        <v>153</v>
      </c>
      <c r="F119" s="7">
        <v>0</v>
      </c>
      <c r="G119" s="37">
        <v>0</v>
      </c>
    </row>
    <row r="120" spans="1:7" ht="30" customHeight="1" x14ac:dyDescent="0.25">
      <c r="A120" s="31" t="s">
        <v>20</v>
      </c>
      <c r="B120" s="3">
        <v>50</v>
      </c>
      <c r="C120" s="2" t="s">
        <v>151</v>
      </c>
      <c r="D120" s="2">
        <v>4</v>
      </c>
      <c r="E120" s="2" t="s">
        <v>154</v>
      </c>
      <c r="F120" s="7">
        <v>0</v>
      </c>
      <c r="G120" s="37">
        <v>0</v>
      </c>
    </row>
    <row r="121" spans="1:7" ht="30" customHeight="1" x14ac:dyDescent="0.25">
      <c r="A121" s="31" t="s">
        <v>20</v>
      </c>
      <c r="B121" s="3">
        <v>50</v>
      </c>
      <c r="C121" s="2" t="s">
        <v>151</v>
      </c>
      <c r="D121" s="2">
        <v>5</v>
      </c>
      <c r="E121" s="2" t="s">
        <v>142</v>
      </c>
      <c r="F121" s="7">
        <v>0</v>
      </c>
      <c r="G121" s="37">
        <v>0</v>
      </c>
    </row>
    <row r="122" spans="1:7" ht="30" customHeight="1" x14ac:dyDescent="0.25">
      <c r="A122" s="31" t="s">
        <v>20</v>
      </c>
      <c r="B122" s="3">
        <v>50</v>
      </c>
      <c r="C122" s="2" t="s">
        <v>151</v>
      </c>
      <c r="D122" s="2">
        <v>6</v>
      </c>
      <c r="E122" s="2" t="s">
        <v>143</v>
      </c>
      <c r="F122" s="7">
        <v>0</v>
      </c>
      <c r="G122" s="37">
        <v>0</v>
      </c>
    </row>
    <row r="123" spans="1:7" ht="30" customHeight="1" x14ac:dyDescent="0.25">
      <c r="A123" s="31" t="s">
        <v>20</v>
      </c>
      <c r="B123" s="3">
        <v>51</v>
      </c>
      <c r="C123" s="2" t="s">
        <v>155</v>
      </c>
      <c r="D123" s="2">
        <v>1</v>
      </c>
      <c r="E123" s="2" t="s">
        <v>32</v>
      </c>
      <c r="F123" s="7">
        <v>0</v>
      </c>
      <c r="G123" s="37">
        <v>0</v>
      </c>
    </row>
    <row r="124" spans="1:7" ht="30" customHeight="1" x14ac:dyDescent="0.25">
      <c r="A124" s="31" t="s">
        <v>20</v>
      </c>
      <c r="B124" s="3">
        <v>51</v>
      </c>
      <c r="C124" s="2" t="s">
        <v>155</v>
      </c>
      <c r="D124" s="2">
        <v>2</v>
      </c>
      <c r="E124" s="2" t="s">
        <v>152</v>
      </c>
      <c r="F124" s="7">
        <v>0</v>
      </c>
      <c r="G124" s="37">
        <v>0</v>
      </c>
    </row>
    <row r="125" spans="1:7" ht="30" customHeight="1" x14ac:dyDescent="0.25">
      <c r="A125" s="31" t="s">
        <v>20</v>
      </c>
      <c r="B125" s="3">
        <v>51</v>
      </c>
      <c r="C125" s="2" t="s">
        <v>155</v>
      </c>
      <c r="D125" s="2">
        <v>3</v>
      </c>
      <c r="E125" s="2" t="s">
        <v>156</v>
      </c>
      <c r="F125" s="7">
        <v>0</v>
      </c>
      <c r="G125" s="37">
        <v>0</v>
      </c>
    </row>
    <row r="126" spans="1:7" ht="30" customHeight="1" x14ac:dyDescent="0.25">
      <c r="A126" s="31" t="s">
        <v>20</v>
      </c>
      <c r="B126" s="3">
        <v>51</v>
      </c>
      <c r="C126" s="2" t="s">
        <v>155</v>
      </c>
      <c r="D126" s="2">
        <v>4</v>
      </c>
      <c r="E126" s="2" t="s">
        <v>157</v>
      </c>
      <c r="F126" s="7">
        <v>0</v>
      </c>
      <c r="G126" s="37">
        <v>0</v>
      </c>
    </row>
    <row r="127" spans="1:7" ht="30" customHeight="1" x14ac:dyDescent="0.25">
      <c r="A127" s="31" t="s">
        <v>20</v>
      </c>
      <c r="B127" s="3">
        <v>51</v>
      </c>
      <c r="C127" s="2" t="s">
        <v>155</v>
      </c>
      <c r="D127" s="2">
        <v>5</v>
      </c>
      <c r="E127" s="2" t="s">
        <v>142</v>
      </c>
      <c r="F127" s="7">
        <v>0</v>
      </c>
      <c r="G127" s="37">
        <v>0</v>
      </c>
    </row>
    <row r="128" spans="1:7" ht="30" customHeight="1" x14ac:dyDescent="0.25">
      <c r="A128" s="31" t="s">
        <v>20</v>
      </c>
      <c r="B128" s="3">
        <v>51</v>
      </c>
      <c r="C128" s="2" t="s">
        <v>155</v>
      </c>
      <c r="D128" s="2">
        <v>6</v>
      </c>
      <c r="E128" s="2" t="s">
        <v>147</v>
      </c>
      <c r="F128" s="7">
        <v>0</v>
      </c>
      <c r="G128" s="37">
        <v>0</v>
      </c>
    </row>
    <row r="129" spans="1:7" ht="30" customHeight="1" x14ac:dyDescent="0.25">
      <c r="A129" s="31" t="s">
        <v>20</v>
      </c>
      <c r="B129" s="3">
        <v>51</v>
      </c>
      <c r="C129" s="2" t="s">
        <v>155</v>
      </c>
      <c r="D129" s="2">
        <v>7</v>
      </c>
      <c r="E129" s="2" t="s">
        <v>158</v>
      </c>
      <c r="F129" s="7">
        <v>0</v>
      </c>
      <c r="G129" s="37">
        <v>0</v>
      </c>
    </row>
    <row r="130" spans="1:7" ht="30" customHeight="1" x14ac:dyDescent="0.25">
      <c r="A130" s="31" t="s">
        <v>20</v>
      </c>
      <c r="B130" s="3">
        <v>52</v>
      </c>
      <c r="C130" s="2" t="s">
        <v>159</v>
      </c>
      <c r="D130" s="2">
        <v>1</v>
      </c>
      <c r="E130" s="2" t="s">
        <v>160</v>
      </c>
      <c r="F130" s="7">
        <v>0</v>
      </c>
      <c r="G130" s="37">
        <v>0</v>
      </c>
    </row>
    <row r="131" spans="1:7" ht="30" customHeight="1" x14ac:dyDescent="0.25">
      <c r="A131" s="31" t="s">
        <v>20</v>
      </c>
      <c r="B131" s="3">
        <v>52</v>
      </c>
      <c r="C131" s="2" t="s">
        <v>159</v>
      </c>
      <c r="D131" s="2">
        <v>2</v>
      </c>
      <c r="E131" s="2" t="s">
        <v>161</v>
      </c>
      <c r="F131" s="7">
        <v>0</v>
      </c>
      <c r="G131" s="37">
        <v>0</v>
      </c>
    </row>
    <row r="132" spans="1:7" ht="30" customHeight="1" x14ac:dyDescent="0.25">
      <c r="A132" s="31" t="s">
        <v>20</v>
      </c>
      <c r="B132" s="3">
        <v>52</v>
      </c>
      <c r="C132" s="2" t="s">
        <v>159</v>
      </c>
      <c r="D132" s="2">
        <v>3</v>
      </c>
      <c r="E132" s="2" t="s">
        <v>162</v>
      </c>
      <c r="F132" s="7">
        <v>0</v>
      </c>
      <c r="G132" s="37">
        <v>0</v>
      </c>
    </row>
    <row r="133" spans="1:7" x14ac:dyDescent="0.25">
      <c r="A133" s="17"/>
      <c r="B133" s="4"/>
      <c r="C133" s="17"/>
      <c r="D133" s="4"/>
      <c r="E133" s="17"/>
      <c r="F133" s="16">
        <v>52</v>
      </c>
      <c r="G133" s="16">
        <v>52</v>
      </c>
    </row>
  </sheetData>
  <sheetProtection algorithmName="SHA-512" hashValue="P1hgAwBbA3Zc0LPIr6KSyv2puYNOTuuA0PEl4KwUgOZQwdrfxzUWSIfbA9rEfwjJapqSp11fMRpTJ+p9NCubyA==" saltValue="GEW4SZBEZs7Dh1PJByv6pg==" spinCount="100000" sheet="1" formatCells="0" formatColumns="0" formatRows="0" sort="0" autoFilter="0" pivotTables="0"/>
  <protectedRanges>
    <protectedRange algorithmName="SHA-512" hashValue="VsoLg+jtwPx7EbVSXvh0frLpgzPISoSpjDJ/DG9uuLHaU486gi+d/48yLXK2zMbd0O5Gv3l3N0HqMvgky7MCXw==" saltValue="4Ppghu9F65D4/sal7vQ15Q==" spinCount="100000" sqref="A6:AI6 A133:AI1048576 A7:F132 AJ6:XFD1048576 AJ1:XFD5 A1:AI5" name="ADMIN"/>
    <protectedRange algorithmName="SHA-512" hashValue="L+3OoqdJUpGq5vquGJaH8O1bxoyVt/uxfmSO07t6TPecAxvmXskHkwQs59eK2CSTyqp2DBHsp/4g261XTCbuXQ==" saltValue="jdfFGifRY2ccsT4vSbkBFw==" spinCount="100000" sqref="G7:AI132" name="ADMIN_2"/>
  </protectedRanges>
  <mergeCells count="5">
    <mergeCell ref="A1:F1"/>
    <mergeCell ref="A2:F2"/>
    <mergeCell ref="A3:F3"/>
    <mergeCell ref="A7:F7"/>
    <mergeCell ref="A5:F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showGridLines="0" zoomScale="85" zoomScaleNormal="85" workbookViewId="0">
      <pane ySplit="7" topLeftCell="A8" activePane="bottomLeft" state="frozen"/>
      <selection pane="bottomLeft" activeCell="A6" sqref="A6:XFD6"/>
    </sheetView>
  </sheetViews>
  <sheetFormatPr baseColWidth="10" defaultRowHeight="15" outlineLevelCol="1" x14ac:dyDescent="0.25"/>
  <cols>
    <col min="1" max="1" width="30.7109375" style="29" customWidth="1" outlineLevel="1"/>
    <col min="2" max="2" width="9.7109375" style="1" bestFit="1" customWidth="1"/>
    <col min="3" max="3" width="60.7109375" style="29" customWidth="1"/>
    <col min="4" max="5" width="22.28515625" style="5" bestFit="1" customWidth="1"/>
    <col min="6" max="16384" width="11.42578125" style="1"/>
  </cols>
  <sheetData>
    <row r="1" spans="1:5" ht="26.25" x14ac:dyDescent="0.25">
      <c r="A1" s="38" t="s">
        <v>16</v>
      </c>
      <c r="B1" s="38"/>
      <c r="C1" s="38"/>
      <c r="D1" s="38"/>
      <c r="E1" s="38"/>
    </row>
    <row r="2" spans="1:5" ht="23.25" x14ac:dyDescent="0.25">
      <c r="A2" s="39" t="s">
        <v>9</v>
      </c>
      <c r="B2" s="39"/>
      <c r="C2" s="39"/>
      <c r="D2" s="39"/>
      <c r="E2" s="39"/>
    </row>
    <row r="3" spans="1:5" ht="15.75" x14ac:dyDescent="0.25">
      <c r="A3" s="41" t="s">
        <v>17</v>
      </c>
      <c r="B3" s="41"/>
      <c r="C3" s="41"/>
      <c r="D3" s="41"/>
      <c r="E3" s="41"/>
    </row>
    <row r="4" spans="1:5" x14ac:dyDescent="0.25">
      <c r="A4" s="33"/>
      <c r="B4" s="13"/>
      <c r="C4" s="33"/>
      <c r="D4" s="36"/>
      <c r="E4" s="36"/>
    </row>
    <row r="5" spans="1:5" s="13" customFormat="1" ht="15.75" x14ac:dyDescent="0.25">
      <c r="A5" s="40" t="s">
        <v>14</v>
      </c>
      <c r="B5" s="40"/>
      <c r="C5" s="40"/>
      <c r="D5" s="40"/>
      <c r="E5" s="40"/>
    </row>
    <row r="7" spans="1:5" s="17" customFormat="1" ht="45" x14ac:dyDescent="0.25">
      <c r="A7" s="25" t="s">
        <v>5</v>
      </c>
      <c r="B7" s="26" t="s">
        <v>0</v>
      </c>
      <c r="C7" s="26" t="s">
        <v>1</v>
      </c>
      <c r="D7" s="27" t="s">
        <v>4</v>
      </c>
      <c r="E7" s="27" t="s">
        <v>10</v>
      </c>
    </row>
    <row r="8" spans="1:5" ht="30" customHeight="1" x14ac:dyDescent="0.25">
      <c r="A8" s="31" t="s">
        <v>18</v>
      </c>
      <c r="B8" s="3">
        <v>1</v>
      </c>
      <c r="C8" s="2" t="s">
        <v>21</v>
      </c>
      <c r="D8" s="7">
        <f>SUMIFS(QUANTITES!F:F,QUANTITES!B:B,LOTS!B8)</f>
        <v>50</v>
      </c>
      <c r="E8" s="7">
        <f t="shared" ref="E8:E12" si="0">D8*4</f>
        <v>200</v>
      </c>
    </row>
    <row r="9" spans="1:5" ht="30" customHeight="1" x14ac:dyDescent="0.25">
      <c r="A9" s="31" t="s">
        <v>18</v>
      </c>
      <c r="B9" s="3">
        <v>2</v>
      </c>
      <c r="C9" s="2" t="s">
        <v>23</v>
      </c>
      <c r="D9" s="7">
        <f>SUMIFS(QUANTITES!F:F,QUANTITES!B:B,LOTS!B9)</f>
        <v>70</v>
      </c>
      <c r="E9" s="7">
        <f t="shared" si="0"/>
        <v>280</v>
      </c>
    </row>
    <row r="10" spans="1:5" ht="30" customHeight="1" x14ac:dyDescent="0.25">
      <c r="A10" s="31" t="s">
        <v>18</v>
      </c>
      <c r="B10" s="3">
        <v>3</v>
      </c>
      <c r="C10" s="2" t="s">
        <v>25</v>
      </c>
      <c r="D10" s="7">
        <f>SUMIFS(QUANTITES!F:F,QUANTITES!B:B,LOTS!B10)</f>
        <v>25</v>
      </c>
      <c r="E10" s="7">
        <f t="shared" si="0"/>
        <v>100</v>
      </c>
    </row>
    <row r="11" spans="1:5" ht="30" customHeight="1" x14ac:dyDescent="0.25">
      <c r="A11" s="31" t="s">
        <v>18</v>
      </c>
      <c r="B11" s="3">
        <v>4</v>
      </c>
      <c r="C11" s="2" t="s">
        <v>26</v>
      </c>
      <c r="D11" s="7">
        <f>SUMIFS(QUANTITES!F:F,QUANTITES!B:B,LOTS!B11)</f>
        <v>5</v>
      </c>
      <c r="E11" s="7">
        <f t="shared" si="0"/>
        <v>20</v>
      </c>
    </row>
    <row r="12" spans="1:5" ht="30" customHeight="1" x14ac:dyDescent="0.25">
      <c r="A12" s="31" t="s">
        <v>18</v>
      </c>
      <c r="B12" s="3">
        <v>5</v>
      </c>
      <c r="C12" s="2" t="s">
        <v>28</v>
      </c>
      <c r="D12" s="7">
        <f>SUMIFS(QUANTITES!F:F,QUANTITES!B:B,LOTS!B12)</f>
        <v>10</v>
      </c>
      <c r="E12" s="7">
        <f t="shared" si="0"/>
        <v>40</v>
      </c>
    </row>
    <row r="13" spans="1:5" ht="30" customHeight="1" x14ac:dyDescent="0.25">
      <c r="A13" s="31" t="s">
        <v>18</v>
      </c>
      <c r="B13" s="3">
        <v>6</v>
      </c>
      <c r="C13" s="2" t="s">
        <v>31</v>
      </c>
      <c r="D13" s="7">
        <f>SUMIFS(QUANTITES!F:F,QUANTITES!B:B,LOTS!B13)</f>
        <v>72</v>
      </c>
      <c r="E13" s="7">
        <f t="shared" ref="E13:E29" si="1">D13*4</f>
        <v>288</v>
      </c>
    </row>
    <row r="14" spans="1:5" ht="30" customHeight="1" x14ac:dyDescent="0.25">
      <c r="A14" s="31" t="s">
        <v>18</v>
      </c>
      <c r="B14" s="3">
        <v>7</v>
      </c>
      <c r="C14" s="2" t="s">
        <v>36</v>
      </c>
      <c r="D14" s="7">
        <f>SUMIFS(QUANTITES!F:F,QUANTITES!B:B,LOTS!B14)</f>
        <v>15300</v>
      </c>
      <c r="E14" s="7">
        <f t="shared" si="1"/>
        <v>61200</v>
      </c>
    </row>
    <row r="15" spans="1:5" ht="30" customHeight="1" x14ac:dyDescent="0.25">
      <c r="A15" s="31" t="s">
        <v>18</v>
      </c>
      <c r="B15" s="3">
        <v>8</v>
      </c>
      <c r="C15" s="2" t="s">
        <v>43</v>
      </c>
      <c r="D15" s="7">
        <f>SUMIFS(QUANTITES!F:F,QUANTITES!B:B,LOTS!B15)</f>
        <v>15</v>
      </c>
      <c r="E15" s="7">
        <f t="shared" si="1"/>
        <v>60</v>
      </c>
    </row>
    <row r="16" spans="1:5" ht="30" customHeight="1" x14ac:dyDescent="0.25">
      <c r="A16" s="31" t="s">
        <v>18</v>
      </c>
      <c r="B16" s="3">
        <v>9</v>
      </c>
      <c r="C16" s="2" t="s">
        <v>44</v>
      </c>
      <c r="D16" s="7">
        <f>SUMIFS(QUANTITES!F:F,QUANTITES!B:B,LOTS!B16)</f>
        <v>100</v>
      </c>
      <c r="E16" s="7">
        <f t="shared" si="1"/>
        <v>400</v>
      </c>
    </row>
    <row r="17" spans="1:5" ht="30" customHeight="1" x14ac:dyDescent="0.25">
      <c r="A17" s="31" t="s">
        <v>18</v>
      </c>
      <c r="B17" s="3">
        <v>10</v>
      </c>
      <c r="C17" s="2" t="s">
        <v>45</v>
      </c>
      <c r="D17" s="7">
        <f>SUMIFS(QUANTITES!F:F,QUANTITES!B:B,LOTS!B17)</f>
        <v>30</v>
      </c>
      <c r="E17" s="7">
        <f t="shared" si="1"/>
        <v>120</v>
      </c>
    </row>
    <row r="18" spans="1:5" ht="30" customHeight="1" x14ac:dyDescent="0.25">
      <c r="A18" s="31" t="s">
        <v>18</v>
      </c>
      <c r="B18" s="3">
        <v>11</v>
      </c>
      <c r="C18" s="2" t="s">
        <v>46</v>
      </c>
      <c r="D18" s="7">
        <f>SUMIFS(QUANTITES!F:F,QUANTITES!B:B,LOTS!B18)</f>
        <v>50</v>
      </c>
      <c r="E18" s="7">
        <f t="shared" si="1"/>
        <v>200</v>
      </c>
    </row>
    <row r="19" spans="1:5" ht="30" customHeight="1" x14ac:dyDescent="0.25">
      <c r="A19" s="31" t="s">
        <v>18</v>
      </c>
      <c r="B19" s="3">
        <v>12</v>
      </c>
      <c r="C19" s="2" t="s">
        <v>48</v>
      </c>
      <c r="D19" s="7">
        <f>SUMIFS(QUANTITES!F:F,QUANTITES!B:B,LOTS!B19)</f>
        <v>180</v>
      </c>
      <c r="E19" s="7">
        <f t="shared" si="1"/>
        <v>720</v>
      </c>
    </row>
    <row r="20" spans="1:5" ht="30" customHeight="1" x14ac:dyDescent="0.25">
      <c r="A20" s="31" t="s">
        <v>18</v>
      </c>
      <c r="B20" s="3">
        <v>13</v>
      </c>
      <c r="C20" s="2" t="s">
        <v>51</v>
      </c>
      <c r="D20" s="7">
        <f>SUMIFS(QUANTITES!F:F,QUANTITES!B:B,LOTS!B20)</f>
        <v>165</v>
      </c>
      <c r="E20" s="7">
        <f t="shared" si="1"/>
        <v>660</v>
      </c>
    </row>
    <row r="21" spans="1:5" ht="30" customHeight="1" x14ac:dyDescent="0.25">
      <c r="A21" s="31" t="s">
        <v>18</v>
      </c>
      <c r="B21" s="3">
        <v>14</v>
      </c>
      <c r="C21" s="2" t="s">
        <v>54</v>
      </c>
      <c r="D21" s="7">
        <f>SUMIFS(QUANTITES!F:F,QUANTITES!B:B,LOTS!B21)</f>
        <v>610</v>
      </c>
      <c r="E21" s="7">
        <f t="shared" si="1"/>
        <v>2440</v>
      </c>
    </row>
    <row r="22" spans="1:5" ht="30" customHeight="1" x14ac:dyDescent="0.25">
      <c r="A22" s="31" t="s">
        <v>18</v>
      </c>
      <c r="B22" s="3">
        <v>15</v>
      </c>
      <c r="C22" s="2" t="s">
        <v>58</v>
      </c>
      <c r="D22" s="7">
        <f>SUMIFS(QUANTITES!F:F,QUANTITES!B:B,LOTS!B22)</f>
        <v>250</v>
      </c>
      <c r="E22" s="7">
        <f t="shared" si="1"/>
        <v>1000</v>
      </c>
    </row>
    <row r="23" spans="1:5" ht="30" customHeight="1" x14ac:dyDescent="0.25">
      <c r="A23" s="31" t="s">
        <v>18</v>
      </c>
      <c r="B23" s="3">
        <v>16</v>
      </c>
      <c r="C23" s="2" t="s">
        <v>60</v>
      </c>
      <c r="D23" s="7">
        <f>SUMIFS(QUANTITES!F:F,QUANTITES!B:B,LOTS!B23)</f>
        <v>1700</v>
      </c>
      <c r="E23" s="7">
        <f t="shared" si="1"/>
        <v>6800</v>
      </c>
    </row>
    <row r="24" spans="1:5" ht="30" customHeight="1" x14ac:dyDescent="0.25">
      <c r="A24" s="31" t="s">
        <v>18</v>
      </c>
      <c r="B24" s="3">
        <v>17</v>
      </c>
      <c r="C24" s="2" t="s">
        <v>61</v>
      </c>
      <c r="D24" s="7">
        <f>SUMIFS(QUANTITES!F:F,QUANTITES!B:B,LOTS!B24)</f>
        <v>60</v>
      </c>
      <c r="E24" s="7">
        <f t="shared" si="1"/>
        <v>240</v>
      </c>
    </row>
    <row r="25" spans="1:5" ht="30" customHeight="1" x14ac:dyDescent="0.25">
      <c r="A25" s="31" t="s">
        <v>18</v>
      </c>
      <c r="B25" s="3">
        <v>18</v>
      </c>
      <c r="C25" s="2" t="s">
        <v>62</v>
      </c>
      <c r="D25" s="7">
        <f>SUMIFS(QUANTITES!F:F,QUANTITES!B:B,LOTS!B25)</f>
        <v>25</v>
      </c>
      <c r="E25" s="7">
        <f t="shared" si="1"/>
        <v>100</v>
      </c>
    </row>
    <row r="26" spans="1:5" ht="30" customHeight="1" x14ac:dyDescent="0.25">
      <c r="A26" s="31" t="s">
        <v>18</v>
      </c>
      <c r="B26" s="3">
        <v>19</v>
      </c>
      <c r="C26" s="2" t="s">
        <v>63</v>
      </c>
      <c r="D26" s="7">
        <f>SUMIFS(QUANTITES!F:F,QUANTITES!B:B,LOTS!B26)</f>
        <v>155</v>
      </c>
      <c r="E26" s="7">
        <f t="shared" si="1"/>
        <v>620</v>
      </c>
    </row>
    <row r="27" spans="1:5" ht="30" customHeight="1" x14ac:dyDescent="0.25">
      <c r="A27" s="31" t="s">
        <v>18</v>
      </c>
      <c r="B27" s="3">
        <v>20</v>
      </c>
      <c r="C27" s="2" t="s">
        <v>67</v>
      </c>
      <c r="D27" s="7">
        <f>SUMIFS(QUANTITES!F:F,QUANTITES!B:B,LOTS!B27)</f>
        <v>5000</v>
      </c>
      <c r="E27" s="7">
        <f t="shared" si="1"/>
        <v>20000</v>
      </c>
    </row>
    <row r="28" spans="1:5" ht="30" customHeight="1" x14ac:dyDescent="0.25">
      <c r="A28" s="31" t="s">
        <v>18</v>
      </c>
      <c r="B28" s="3">
        <v>21</v>
      </c>
      <c r="C28" s="2" t="s">
        <v>69</v>
      </c>
      <c r="D28" s="7">
        <f>SUMIFS(QUANTITES!F:F,QUANTITES!B:B,LOTS!B28)</f>
        <v>100</v>
      </c>
      <c r="E28" s="7">
        <f t="shared" si="1"/>
        <v>400</v>
      </c>
    </row>
    <row r="29" spans="1:5" ht="30" customHeight="1" x14ac:dyDescent="0.25">
      <c r="A29" s="31" t="s">
        <v>19</v>
      </c>
      <c r="B29" s="3">
        <v>22</v>
      </c>
      <c r="C29" s="2" t="s">
        <v>71</v>
      </c>
      <c r="D29" s="7">
        <f>SUMIFS(QUANTITES!F:F,QUANTITES!B:B,LOTS!B29)</f>
        <v>400</v>
      </c>
      <c r="E29" s="7">
        <f t="shared" si="1"/>
        <v>1600</v>
      </c>
    </row>
    <row r="30" spans="1:5" ht="30" customHeight="1" x14ac:dyDescent="0.25">
      <c r="A30" s="31" t="s">
        <v>19</v>
      </c>
      <c r="B30" s="3">
        <v>23</v>
      </c>
      <c r="C30" s="2" t="s">
        <v>75</v>
      </c>
      <c r="D30" s="7">
        <f>SUMIFS(QUANTITES!F:F,QUANTITES!B:B,LOTS!B30)</f>
        <v>15</v>
      </c>
      <c r="E30" s="7">
        <f t="shared" ref="E30:E40" si="2">D30*4</f>
        <v>60</v>
      </c>
    </row>
    <row r="31" spans="1:5" ht="30" customHeight="1" x14ac:dyDescent="0.25">
      <c r="A31" s="31" t="s">
        <v>19</v>
      </c>
      <c r="B31" s="3">
        <v>24</v>
      </c>
      <c r="C31" s="2" t="s">
        <v>77</v>
      </c>
      <c r="D31" s="7">
        <f>SUMIFS(QUANTITES!F:F,QUANTITES!B:B,LOTS!B31)</f>
        <v>30</v>
      </c>
      <c r="E31" s="7">
        <f t="shared" si="2"/>
        <v>120</v>
      </c>
    </row>
    <row r="32" spans="1:5" ht="30" customHeight="1" x14ac:dyDescent="0.25">
      <c r="A32" s="31" t="s">
        <v>19</v>
      </c>
      <c r="B32" s="3">
        <v>25</v>
      </c>
      <c r="C32" s="2" t="s">
        <v>80</v>
      </c>
      <c r="D32" s="7">
        <f>SUMIFS(QUANTITES!F:F,QUANTITES!B:B,LOTS!B32)</f>
        <v>120</v>
      </c>
      <c r="E32" s="7">
        <f t="shared" si="2"/>
        <v>480</v>
      </c>
    </row>
    <row r="33" spans="1:5" ht="30" customHeight="1" x14ac:dyDescent="0.25">
      <c r="A33" s="31" t="s">
        <v>19</v>
      </c>
      <c r="B33" s="3">
        <v>26</v>
      </c>
      <c r="C33" s="2" t="s">
        <v>81</v>
      </c>
      <c r="D33" s="7">
        <f>SUMIFS(QUANTITES!F:F,QUANTITES!B:B,LOTS!B33)</f>
        <v>20</v>
      </c>
      <c r="E33" s="7">
        <f t="shared" si="2"/>
        <v>80</v>
      </c>
    </row>
    <row r="34" spans="1:5" ht="30" customHeight="1" x14ac:dyDescent="0.25">
      <c r="A34" s="31" t="s">
        <v>19</v>
      </c>
      <c r="B34" s="3">
        <v>27</v>
      </c>
      <c r="C34" s="2" t="s">
        <v>82</v>
      </c>
      <c r="D34" s="7">
        <f>SUMIFS(QUANTITES!F:F,QUANTITES!B:B,LOTS!B34)</f>
        <v>80</v>
      </c>
      <c r="E34" s="7">
        <f t="shared" si="2"/>
        <v>320</v>
      </c>
    </row>
    <row r="35" spans="1:5" ht="30" customHeight="1" x14ac:dyDescent="0.25">
      <c r="A35" s="31" t="s">
        <v>19</v>
      </c>
      <c r="B35" s="3">
        <v>28</v>
      </c>
      <c r="C35" s="2" t="s">
        <v>85</v>
      </c>
      <c r="D35" s="7">
        <f>SUMIFS(QUANTITES!F:F,QUANTITES!B:B,LOTS!B35)</f>
        <v>19</v>
      </c>
      <c r="E35" s="7">
        <f t="shared" si="2"/>
        <v>76</v>
      </c>
    </row>
    <row r="36" spans="1:5" ht="30" customHeight="1" x14ac:dyDescent="0.25">
      <c r="A36" s="31" t="s">
        <v>19</v>
      </c>
      <c r="B36" s="3">
        <v>29</v>
      </c>
      <c r="C36" s="2" t="s">
        <v>87</v>
      </c>
      <c r="D36" s="7">
        <f>SUMIFS(QUANTITES!F:F,QUANTITES!B:B,LOTS!B36)</f>
        <v>50</v>
      </c>
      <c r="E36" s="7">
        <f t="shared" si="2"/>
        <v>200</v>
      </c>
    </row>
    <row r="37" spans="1:5" ht="30" customHeight="1" x14ac:dyDescent="0.25">
      <c r="A37" s="31" t="s">
        <v>19</v>
      </c>
      <c r="B37" s="3">
        <v>30</v>
      </c>
      <c r="C37" s="2" t="s">
        <v>89</v>
      </c>
      <c r="D37" s="7">
        <f>SUMIFS(QUANTITES!F:F,QUANTITES!B:B,LOTS!B37)</f>
        <v>796</v>
      </c>
      <c r="E37" s="7">
        <f t="shared" si="2"/>
        <v>3184</v>
      </c>
    </row>
    <row r="38" spans="1:5" ht="30" customHeight="1" x14ac:dyDescent="0.25">
      <c r="A38" s="31" t="s">
        <v>19</v>
      </c>
      <c r="B38" s="3">
        <v>31</v>
      </c>
      <c r="C38" s="2" t="s">
        <v>102</v>
      </c>
      <c r="D38" s="7">
        <f>SUMIFS(QUANTITES!F:F,QUANTITES!B:B,LOTS!B38)</f>
        <v>100</v>
      </c>
      <c r="E38" s="7">
        <f t="shared" si="2"/>
        <v>400</v>
      </c>
    </row>
    <row r="39" spans="1:5" ht="30" customHeight="1" x14ac:dyDescent="0.25">
      <c r="A39" s="31" t="s">
        <v>19</v>
      </c>
      <c r="B39" s="3">
        <v>32</v>
      </c>
      <c r="C39" s="2" t="s">
        <v>104</v>
      </c>
      <c r="D39" s="7">
        <f>SUMIFS(QUANTITES!F:F,QUANTITES!B:B,LOTS!B39)</f>
        <v>30</v>
      </c>
      <c r="E39" s="7">
        <f t="shared" si="2"/>
        <v>120</v>
      </c>
    </row>
    <row r="40" spans="1:5" ht="30" customHeight="1" x14ac:dyDescent="0.25">
      <c r="A40" s="31" t="s">
        <v>19</v>
      </c>
      <c r="B40" s="3">
        <v>33</v>
      </c>
      <c r="C40" s="2" t="s">
        <v>108</v>
      </c>
      <c r="D40" s="7">
        <f>SUMIFS(QUANTITES!F:F,QUANTITES!B:B,LOTS!B40)</f>
        <v>80</v>
      </c>
      <c r="E40" s="7">
        <f t="shared" si="2"/>
        <v>320</v>
      </c>
    </row>
    <row r="41" spans="1:5" ht="30" customHeight="1" x14ac:dyDescent="0.25">
      <c r="A41" s="31" t="s">
        <v>19</v>
      </c>
      <c r="B41" s="3">
        <v>34</v>
      </c>
      <c r="C41" s="2" t="s">
        <v>111</v>
      </c>
      <c r="D41" s="7">
        <f>SUMIFS(QUANTITES!F:F,QUANTITES!B:B,LOTS!B41)</f>
        <v>30</v>
      </c>
      <c r="E41" s="7">
        <f t="shared" ref="E41:E54" si="3">D41*4</f>
        <v>120</v>
      </c>
    </row>
    <row r="42" spans="1:5" ht="30" customHeight="1" x14ac:dyDescent="0.25">
      <c r="A42" s="31" t="s">
        <v>19</v>
      </c>
      <c r="B42" s="3">
        <v>35</v>
      </c>
      <c r="C42" s="2" t="s">
        <v>115</v>
      </c>
      <c r="D42" s="7">
        <f>SUMIFS(QUANTITES!F:F,QUANTITES!B:B,LOTS!B42)</f>
        <v>10</v>
      </c>
      <c r="E42" s="7">
        <f t="shared" si="3"/>
        <v>40</v>
      </c>
    </row>
    <row r="43" spans="1:5" ht="30" customHeight="1" x14ac:dyDescent="0.25">
      <c r="A43" s="31" t="s">
        <v>19</v>
      </c>
      <c r="B43" s="3">
        <v>36</v>
      </c>
      <c r="C43" s="2" t="s">
        <v>116</v>
      </c>
      <c r="D43" s="7">
        <f>SUMIFS(QUANTITES!F:F,QUANTITES!B:B,LOTS!B43)</f>
        <v>35</v>
      </c>
      <c r="E43" s="7">
        <f t="shared" si="3"/>
        <v>140</v>
      </c>
    </row>
    <row r="44" spans="1:5" ht="30" customHeight="1" x14ac:dyDescent="0.25">
      <c r="A44" s="31" t="s">
        <v>19</v>
      </c>
      <c r="B44" s="3">
        <v>37</v>
      </c>
      <c r="C44" s="2" t="s">
        <v>117</v>
      </c>
      <c r="D44" s="7">
        <f>SUMIFS(QUANTITES!F:F,QUANTITES!B:B,LOTS!B44)</f>
        <v>35</v>
      </c>
      <c r="E44" s="7">
        <f t="shared" si="3"/>
        <v>140</v>
      </c>
    </row>
    <row r="45" spans="1:5" ht="30" customHeight="1" x14ac:dyDescent="0.25">
      <c r="A45" s="31" t="s">
        <v>19</v>
      </c>
      <c r="B45" s="3">
        <v>38</v>
      </c>
      <c r="C45" s="2" t="s">
        <v>121</v>
      </c>
      <c r="D45" s="7">
        <f>SUMIFS(QUANTITES!F:F,QUANTITES!B:B,LOTS!B45)</f>
        <v>5</v>
      </c>
      <c r="E45" s="7">
        <f t="shared" si="3"/>
        <v>20</v>
      </c>
    </row>
    <row r="46" spans="1:5" ht="30" customHeight="1" x14ac:dyDescent="0.25">
      <c r="A46" s="31" t="s">
        <v>19</v>
      </c>
      <c r="B46" s="3">
        <v>39</v>
      </c>
      <c r="C46" s="2" t="s">
        <v>122</v>
      </c>
      <c r="D46" s="7">
        <f>SUMIFS(QUANTITES!F:F,QUANTITES!B:B,LOTS!B46)</f>
        <v>5</v>
      </c>
      <c r="E46" s="7">
        <f t="shared" si="3"/>
        <v>20</v>
      </c>
    </row>
    <row r="47" spans="1:5" ht="30" customHeight="1" x14ac:dyDescent="0.25">
      <c r="A47" s="31" t="s">
        <v>19</v>
      </c>
      <c r="B47" s="3">
        <v>40</v>
      </c>
      <c r="C47" s="2" t="s">
        <v>123</v>
      </c>
      <c r="D47" s="7">
        <f>SUMIFS(QUANTITES!F:F,QUANTITES!B:B,LOTS!B47)</f>
        <v>100</v>
      </c>
      <c r="E47" s="7">
        <f t="shared" si="3"/>
        <v>400</v>
      </c>
    </row>
    <row r="48" spans="1:5" ht="30" customHeight="1" x14ac:dyDescent="0.25">
      <c r="A48" s="31" t="s">
        <v>19</v>
      </c>
      <c r="B48" s="3">
        <v>41</v>
      </c>
      <c r="C48" s="2" t="s">
        <v>124</v>
      </c>
      <c r="D48" s="7">
        <f>SUMIFS(QUANTITES!F:F,QUANTITES!B:B,LOTS!B48)</f>
        <v>3800</v>
      </c>
      <c r="E48" s="7">
        <f t="shared" si="3"/>
        <v>15200</v>
      </c>
    </row>
    <row r="49" spans="1:5" ht="30" customHeight="1" x14ac:dyDescent="0.25">
      <c r="A49" s="31" t="s">
        <v>19</v>
      </c>
      <c r="B49" s="3">
        <v>42</v>
      </c>
      <c r="C49" s="2" t="s">
        <v>126</v>
      </c>
      <c r="D49" s="7">
        <f>SUMIFS(QUANTITES!F:F,QUANTITES!B:B,LOTS!B49)</f>
        <v>70</v>
      </c>
      <c r="E49" s="7">
        <f t="shared" si="3"/>
        <v>280</v>
      </c>
    </row>
    <row r="50" spans="1:5" ht="30" customHeight="1" x14ac:dyDescent="0.25">
      <c r="A50" s="31" t="s">
        <v>19</v>
      </c>
      <c r="B50" s="3">
        <v>43</v>
      </c>
      <c r="C50" s="2" t="s">
        <v>129</v>
      </c>
      <c r="D50" s="7">
        <f>SUMIFS(QUANTITES!F:F,QUANTITES!B:B,LOTS!B50)</f>
        <v>57</v>
      </c>
      <c r="E50" s="7">
        <f t="shared" si="3"/>
        <v>228</v>
      </c>
    </row>
    <row r="51" spans="1:5" ht="30" customHeight="1" x14ac:dyDescent="0.25">
      <c r="A51" s="31" t="s">
        <v>20</v>
      </c>
      <c r="B51" s="3">
        <v>44</v>
      </c>
      <c r="C51" s="2" t="s">
        <v>134</v>
      </c>
      <c r="D51" s="7">
        <f>SUMIFS(QUANTITES!F:F,QUANTITES!B:B,LOTS!B51)</f>
        <v>60</v>
      </c>
      <c r="E51" s="7">
        <f t="shared" si="3"/>
        <v>240</v>
      </c>
    </row>
    <row r="52" spans="1:5" ht="30" customHeight="1" x14ac:dyDescent="0.25">
      <c r="A52" s="31" t="s">
        <v>20</v>
      </c>
      <c r="B52" s="3">
        <v>45</v>
      </c>
      <c r="C52" s="2" t="s">
        <v>137</v>
      </c>
      <c r="D52" s="7">
        <f>SUMIFS(QUANTITES!F:F,QUANTITES!B:B,LOTS!B52)</f>
        <v>90</v>
      </c>
      <c r="E52" s="7">
        <f t="shared" si="3"/>
        <v>360</v>
      </c>
    </row>
    <row r="53" spans="1:5" ht="30" customHeight="1" x14ac:dyDescent="0.25">
      <c r="A53" s="31" t="s">
        <v>20</v>
      </c>
      <c r="B53" s="3">
        <v>46</v>
      </c>
      <c r="C53" s="2" t="s">
        <v>141</v>
      </c>
      <c r="D53" s="7">
        <f>SUMIFS(QUANTITES!F:F,QUANTITES!B:B,LOTS!B53)</f>
        <v>45</v>
      </c>
      <c r="E53" s="7">
        <f t="shared" si="3"/>
        <v>180</v>
      </c>
    </row>
    <row r="54" spans="1:5" ht="30" customHeight="1" x14ac:dyDescent="0.25">
      <c r="A54" s="31" t="s">
        <v>20</v>
      </c>
      <c r="B54" s="3">
        <v>47</v>
      </c>
      <c r="C54" s="2" t="s">
        <v>144</v>
      </c>
      <c r="D54" s="7">
        <f>SUMIFS(QUANTITES!F:F,QUANTITES!B:B,LOTS!B54)</f>
        <v>280</v>
      </c>
      <c r="E54" s="7">
        <f t="shared" si="3"/>
        <v>1120</v>
      </c>
    </row>
    <row r="55" spans="1:5" ht="30" customHeight="1" x14ac:dyDescent="0.25">
      <c r="A55" s="31" t="s">
        <v>20</v>
      </c>
      <c r="B55" s="3">
        <v>48</v>
      </c>
      <c r="C55" s="2" t="s">
        <v>145</v>
      </c>
      <c r="D55" s="7">
        <f>SUMIFS(QUANTITES!F:F,QUANTITES!B:B,LOTS!B55)</f>
        <v>1550</v>
      </c>
      <c r="E55" s="7">
        <f t="shared" ref="E55:E59" si="4">D55*4</f>
        <v>6200</v>
      </c>
    </row>
    <row r="56" spans="1:5" ht="30" customHeight="1" x14ac:dyDescent="0.25">
      <c r="A56" s="31" t="s">
        <v>20</v>
      </c>
      <c r="B56" s="3">
        <v>49</v>
      </c>
      <c r="C56" s="2" t="s">
        <v>149</v>
      </c>
      <c r="D56" s="7">
        <f>SUMIFS(QUANTITES!F:F,QUANTITES!B:B,LOTS!B56)</f>
        <v>500</v>
      </c>
      <c r="E56" s="7">
        <f t="shared" si="4"/>
        <v>2000</v>
      </c>
    </row>
    <row r="57" spans="1:5" ht="30" customHeight="1" x14ac:dyDescent="0.25">
      <c r="A57" s="31" t="s">
        <v>20</v>
      </c>
      <c r="B57" s="3">
        <v>50</v>
      </c>
      <c r="C57" s="2" t="s">
        <v>151</v>
      </c>
      <c r="D57" s="7">
        <f>SUMIFS(QUANTITES!F:F,QUANTITES!B:B,LOTS!B57)</f>
        <v>420</v>
      </c>
      <c r="E57" s="7">
        <f t="shared" si="4"/>
        <v>1680</v>
      </c>
    </row>
    <row r="58" spans="1:5" ht="30" customHeight="1" x14ac:dyDescent="0.25">
      <c r="A58" s="31" t="s">
        <v>20</v>
      </c>
      <c r="B58" s="3">
        <v>51</v>
      </c>
      <c r="C58" s="2" t="s">
        <v>155</v>
      </c>
      <c r="D58" s="7">
        <f>SUMIFS(QUANTITES!F:F,QUANTITES!B:B,LOTS!B58)</f>
        <v>1320</v>
      </c>
      <c r="E58" s="7">
        <f t="shared" si="4"/>
        <v>5280</v>
      </c>
    </row>
    <row r="59" spans="1:5" ht="30" customHeight="1" x14ac:dyDescent="0.25">
      <c r="A59" s="31" t="s">
        <v>20</v>
      </c>
      <c r="B59" s="3">
        <v>52</v>
      </c>
      <c r="C59" s="2" t="s">
        <v>159</v>
      </c>
      <c r="D59" s="7">
        <f>SUMIFS(QUANTITES!F:F,QUANTITES!B:B,LOTS!B59)</f>
        <v>350</v>
      </c>
      <c r="E59" s="7">
        <f t="shared" si="4"/>
        <v>1400</v>
      </c>
    </row>
    <row r="60" spans="1:5" x14ac:dyDescent="0.25">
      <c r="A60" s="17"/>
      <c r="B60" s="4"/>
      <c r="C60" s="17"/>
      <c r="D60" s="16">
        <f>SUBTOTAL(9,Tableau3[QUANTITE TOTALE
ESTIMATIVE])</f>
        <v>34474</v>
      </c>
      <c r="E60" s="16">
        <f>SUBTOTAL(9,Tableau3[QUANTITE TOTALE
MAXIMALE
(coefficient 4)])</f>
        <v>137896</v>
      </c>
    </row>
  </sheetData>
  <sheetProtection algorithmName="SHA-512" hashValue="g4BEN2I5+eX5BldnTt8V9jM+A68p6N0ejxsuTqA+VWAfjjV96PTspqDEL/ny4T6dY7X7Oh2aOdlUJextd3Kejw==" saltValue="SfhwWVTV2aL4wOVQT5aktg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6:E26 A27:XFD1048576 F1:XFD26 A1:E5" name="ADMIN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QUANTITES</vt:lpstr>
      <vt:lpstr>SPECIMENS-ECHANTILLONS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2026-03-19T08:50:55Z</dcterms:modified>
</cp:coreProperties>
</file>